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08"/>
  <workbookPr/>
  <mc:AlternateContent xmlns:mc="http://schemas.openxmlformats.org/markup-compatibility/2006">
    <mc:Choice Requires="x15">
      <x15ac:absPath xmlns:x15ac="http://schemas.microsoft.com/office/spreadsheetml/2010/11/ac" url="https://msair.sharepoint.com/sites/Impaq_Projects/MIDS_Patient/HH3 TBD/5. NQF/Fall 2023/"/>
    </mc:Choice>
  </mc:AlternateContent>
  <xr:revisionPtr revIDLastSave="135" documentId="13_ncr:1_{59964607-8873-CA4C-B47B-C62F1873F7CD}" xr6:coauthVersionLast="47" xr6:coauthVersionMax="47" xr10:uidLastSave="{ED9F141E-2159-9041-BF2E-F26C76D20D81}"/>
  <bookViews>
    <workbookView xWindow="1280" yWindow="580" windowWidth="34540" windowHeight="16380" activeTab="4" xr2:uid="{00000000-000D-0000-FFFF-FFFF00000000}"/>
  </bookViews>
  <sheets>
    <sheet name="READ ME" sheetId="1" r:id="rId1"/>
    <sheet name="Measure Info" sheetId="2" r:id="rId2"/>
    <sheet name="DataValidation" sheetId="9" state="hidden" r:id="rId3"/>
    <sheet name="Results" sheetId="7" r:id="rId4"/>
    <sheet name="Feasibility Plan" sheetId="8" r:id="rId5"/>
    <sheet name="Scorecard 1- Epic" sheetId="3" r:id="rId6"/>
    <sheet name="Scorecard 2- Cerner" sheetId="4" r:id="rId7"/>
    <sheet name="Scorecard 3- Meditech" sheetId="5" r:id="rId8"/>
    <sheet name="Scorecard 4- Epic" sheetId="6" r:id="rId9"/>
    <sheet name="Scorecard 5- Epic" sheetId="10" r:id="rId10"/>
    <sheet name="Scorecard 6- Epic" sheetId="11" r:id="rId11"/>
    <sheet name="Scorecard 7- Epic" sheetId="12" r:id="rId12"/>
    <sheet name="Scorecard 8- Epic" sheetId="13" r:id="rId13"/>
    <sheet name="Scorecard 9- Epic" sheetId="14" r:id="rId14"/>
    <sheet name="Scorecard 10- Epic" sheetId="15" r:id="rId15"/>
    <sheet name="Scorecard 11- Epic" sheetId="16" r:id="rId16"/>
    <sheet name="Scorecard 12- Epic" sheetId="17" r:id="rId17"/>
    <sheet name="Scorecard 13- Epic" sheetId="18" r:id="rId18"/>
  </sheets>
  <definedNames>
    <definedName name="_xlnm._FilterDatabase" localSheetId="1" hidden="1">'Measure Info'!$A$16:$IU$83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0" i="7" l="1"/>
  <c r="D60" i="7"/>
  <c r="E60" i="7"/>
  <c r="F60" i="7"/>
  <c r="G60" i="7"/>
  <c r="H60" i="7"/>
  <c r="I60" i="7"/>
  <c r="J60" i="7"/>
  <c r="K60" i="7"/>
  <c r="L60" i="7"/>
  <c r="M60" i="7"/>
  <c r="N60" i="7"/>
  <c r="O60" i="7"/>
  <c r="P60" i="7"/>
  <c r="Q60" i="7"/>
  <c r="R60" i="7"/>
  <c r="S60" i="7"/>
  <c r="T60" i="7"/>
  <c r="U60" i="7"/>
  <c r="V60" i="7"/>
  <c r="W60" i="7"/>
  <c r="X60" i="7"/>
  <c r="Y60" i="7"/>
  <c r="Z60" i="7"/>
  <c r="AA60" i="7"/>
  <c r="AB60" i="7"/>
  <c r="AC60" i="7"/>
  <c r="AD60" i="7"/>
  <c r="AE60" i="7"/>
  <c r="AF60" i="7"/>
  <c r="AG60" i="7"/>
  <c r="AH60" i="7"/>
  <c r="AI60" i="7"/>
  <c r="AJ60" i="7"/>
  <c r="AK60" i="7"/>
  <c r="AL60" i="7"/>
  <c r="AM60" i="7"/>
  <c r="AN60" i="7"/>
  <c r="AO60" i="7"/>
  <c r="AP60" i="7"/>
  <c r="AQ60" i="7"/>
  <c r="AR60" i="7"/>
  <c r="AS60" i="7"/>
  <c r="AT60" i="7"/>
  <c r="AU60" i="7"/>
  <c r="AV60" i="7"/>
  <c r="AW60" i="7"/>
  <c r="AX60" i="7"/>
  <c r="AY60" i="7"/>
  <c r="AZ60" i="7"/>
  <c r="BA60" i="7"/>
  <c r="C61" i="7"/>
  <c r="D61" i="7"/>
  <c r="E61" i="7"/>
  <c r="F61" i="7"/>
  <c r="G61" i="7"/>
  <c r="H61" i="7"/>
  <c r="I61" i="7"/>
  <c r="O61" i="7"/>
  <c r="P61" i="7"/>
  <c r="Q61" i="7"/>
  <c r="R61" i="7"/>
  <c r="S61" i="7"/>
  <c r="S62" i="7" s="1"/>
  <c r="T61" i="7"/>
  <c r="U61" i="7"/>
  <c r="V61" i="7"/>
  <c r="V62" i="7" s="1"/>
  <c r="W61" i="7"/>
  <c r="X61" i="7"/>
  <c r="Y61" i="7"/>
  <c r="Z61" i="7"/>
  <c r="AA61" i="7"/>
  <c r="AA62" i="7" s="1"/>
  <c r="AB61" i="7"/>
  <c r="AC61" i="7"/>
  <c r="AD61" i="7"/>
  <c r="AD62" i="7" s="1"/>
  <c r="AE61" i="7"/>
  <c r="AF61" i="7"/>
  <c r="AG61" i="7"/>
  <c r="AH61" i="7"/>
  <c r="AI61" i="7"/>
  <c r="AJ61" i="7"/>
  <c r="AK61" i="7"/>
  <c r="AL61" i="7"/>
  <c r="AM61" i="7"/>
  <c r="AN61" i="7"/>
  <c r="AO61" i="7"/>
  <c r="AP61" i="7"/>
  <c r="AQ61" i="7"/>
  <c r="AR61" i="7"/>
  <c r="AS61" i="7"/>
  <c r="AT61" i="7"/>
  <c r="AU61" i="7"/>
  <c r="AV61" i="7"/>
  <c r="AW61" i="7"/>
  <c r="AX61" i="7"/>
  <c r="AY61" i="7"/>
  <c r="AZ61" i="7"/>
  <c r="BA61" i="7"/>
  <c r="B61" i="7"/>
  <c r="B60" i="7"/>
  <c r="R5" i="7"/>
  <c r="S5" i="7"/>
  <c r="T5" i="7"/>
  <c r="U5" i="7"/>
  <c r="V5" i="7"/>
  <c r="W5" i="7"/>
  <c r="X5" i="7"/>
  <c r="Y5" i="7"/>
  <c r="Z5" i="7"/>
  <c r="AA5" i="7"/>
  <c r="AB5" i="7"/>
  <c r="AC5" i="7"/>
  <c r="AD5" i="7"/>
  <c r="AE5" i="7"/>
  <c r="AF5" i="7"/>
  <c r="AG5" i="7"/>
  <c r="AH5" i="7"/>
  <c r="AI5" i="7"/>
  <c r="AJ5" i="7"/>
  <c r="AK5" i="7"/>
  <c r="AL5" i="7"/>
  <c r="AM5" i="7"/>
  <c r="AN5" i="7"/>
  <c r="AO5" i="7"/>
  <c r="AP5" i="7"/>
  <c r="AQ5" i="7"/>
  <c r="AR5" i="7"/>
  <c r="AS5" i="7"/>
  <c r="AT5" i="7"/>
  <c r="AU5" i="7"/>
  <c r="AV5" i="7"/>
  <c r="AW5" i="7"/>
  <c r="AX5" i="7"/>
  <c r="AY5" i="7"/>
  <c r="AZ5" i="7"/>
  <c r="BA5" i="7"/>
  <c r="R6" i="7"/>
  <c r="S6" i="7"/>
  <c r="T6" i="7"/>
  <c r="U6" i="7"/>
  <c r="V6" i="7"/>
  <c r="W6" i="7"/>
  <c r="X6" i="7"/>
  <c r="Y6" i="7"/>
  <c r="Z6" i="7"/>
  <c r="AA6" i="7"/>
  <c r="AB6" i="7"/>
  <c r="AC6" i="7"/>
  <c r="AD6" i="7"/>
  <c r="AE6" i="7"/>
  <c r="AF6" i="7"/>
  <c r="AG6" i="7"/>
  <c r="AH6" i="7"/>
  <c r="AI6" i="7"/>
  <c r="AJ6" i="7"/>
  <c r="AK6" i="7"/>
  <c r="AL6" i="7"/>
  <c r="AM6" i="7"/>
  <c r="AN6" i="7"/>
  <c r="AO6" i="7"/>
  <c r="AP6" i="7"/>
  <c r="AQ6" i="7"/>
  <c r="AR6" i="7"/>
  <c r="AS6" i="7"/>
  <c r="AT6" i="7"/>
  <c r="AU6" i="7"/>
  <c r="AV6" i="7"/>
  <c r="AW6" i="7"/>
  <c r="AX6" i="7"/>
  <c r="AY6" i="7"/>
  <c r="AZ6" i="7"/>
  <c r="BA6" i="7"/>
  <c r="R7" i="7"/>
  <c r="S7" i="7"/>
  <c r="T7" i="7"/>
  <c r="U7" i="7"/>
  <c r="V7" i="7"/>
  <c r="W7" i="7"/>
  <c r="X7" i="7"/>
  <c r="Y7" i="7"/>
  <c r="Z7" i="7"/>
  <c r="AA7" i="7"/>
  <c r="AB7" i="7"/>
  <c r="AC7" i="7"/>
  <c r="AD7" i="7"/>
  <c r="AE7" i="7"/>
  <c r="AF7" i="7"/>
  <c r="AG7" i="7"/>
  <c r="AH7" i="7"/>
  <c r="AI7" i="7"/>
  <c r="AJ7" i="7"/>
  <c r="AK7" i="7"/>
  <c r="AL7" i="7"/>
  <c r="AM7" i="7"/>
  <c r="AN7" i="7"/>
  <c r="AO7" i="7"/>
  <c r="AP7" i="7"/>
  <c r="AQ7" i="7"/>
  <c r="AR7" i="7"/>
  <c r="AS7" i="7"/>
  <c r="AT7" i="7"/>
  <c r="AU7" i="7"/>
  <c r="AV7" i="7"/>
  <c r="AW7" i="7"/>
  <c r="AX7" i="7"/>
  <c r="AY7" i="7"/>
  <c r="AZ7" i="7"/>
  <c r="BA7" i="7"/>
  <c r="R8" i="7"/>
  <c r="S8" i="7"/>
  <c r="T8" i="7"/>
  <c r="U8" i="7"/>
  <c r="V8" i="7"/>
  <c r="W8" i="7"/>
  <c r="X8" i="7"/>
  <c r="Y8" i="7"/>
  <c r="Z8" i="7"/>
  <c r="AA8" i="7"/>
  <c r="AB8" i="7"/>
  <c r="AC8" i="7"/>
  <c r="AD8" i="7"/>
  <c r="AE8" i="7"/>
  <c r="AF8" i="7"/>
  <c r="AG8" i="7"/>
  <c r="AH8" i="7"/>
  <c r="AI8" i="7"/>
  <c r="AJ8" i="7"/>
  <c r="AK8" i="7"/>
  <c r="AL8" i="7"/>
  <c r="AM8" i="7"/>
  <c r="AN8" i="7"/>
  <c r="AO8" i="7"/>
  <c r="AP8" i="7"/>
  <c r="AQ8" i="7"/>
  <c r="AR8" i="7"/>
  <c r="AS8" i="7"/>
  <c r="AT8" i="7"/>
  <c r="AU8" i="7"/>
  <c r="AV8" i="7"/>
  <c r="AW8" i="7"/>
  <c r="AX8" i="7"/>
  <c r="AY8" i="7"/>
  <c r="AZ8" i="7"/>
  <c r="BA8" i="7"/>
  <c r="R9" i="7"/>
  <c r="S9" i="7"/>
  <c r="T9" i="7"/>
  <c r="U9" i="7"/>
  <c r="V9" i="7"/>
  <c r="W9" i="7"/>
  <c r="X9" i="7"/>
  <c r="Y9" i="7"/>
  <c r="Z9" i="7"/>
  <c r="AA9" i="7"/>
  <c r="AB9" i="7"/>
  <c r="AC9" i="7"/>
  <c r="AD9" i="7"/>
  <c r="AE9" i="7"/>
  <c r="AF9" i="7"/>
  <c r="AG9" i="7"/>
  <c r="AH9" i="7"/>
  <c r="AI9" i="7"/>
  <c r="AJ9" i="7"/>
  <c r="AK9" i="7"/>
  <c r="AL9" i="7"/>
  <c r="AM9" i="7"/>
  <c r="AN9" i="7"/>
  <c r="AO9" i="7"/>
  <c r="AP9" i="7"/>
  <c r="AQ9" i="7"/>
  <c r="AR9" i="7"/>
  <c r="AS9" i="7"/>
  <c r="AT9" i="7"/>
  <c r="AU9" i="7"/>
  <c r="AV9" i="7"/>
  <c r="AW9" i="7"/>
  <c r="AX9" i="7"/>
  <c r="AY9" i="7"/>
  <c r="AZ9" i="7"/>
  <c r="BA9" i="7"/>
  <c r="R10" i="7"/>
  <c r="S10" i="7"/>
  <c r="T10" i="7"/>
  <c r="U10" i="7"/>
  <c r="V10" i="7"/>
  <c r="W10" i="7"/>
  <c r="X10" i="7"/>
  <c r="Y10" i="7"/>
  <c r="Z10" i="7"/>
  <c r="AA10" i="7"/>
  <c r="AB10" i="7"/>
  <c r="AC10" i="7"/>
  <c r="AD10" i="7"/>
  <c r="AE10" i="7"/>
  <c r="AF10" i="7"/>
  <c r="AG10" i="7"/>
  <c r="AH10" i="7"/>
  <c r="AI10" i="7"/>
  <c r="AJ10" i="7"/>
  <c r="AK10" i="7"/>
  <c r="AL10" i="7"/>
  <c r="AM10" i="7"/>
  <c r="AN10" i="7"/>
  <c r="AO10" i="7"/>
  <c r="AP10" i="7"/>
  <c r="AQ10" i="7"/>
  <c r="AR10" i="7"/>
  <c r="AS10" i="7"/>
  <c r="AT10" i="7"/>
  <c r="AU10" i="7"/>
  <c r="AV10" i="7"/>
  <c r="AW10" i="7"/>
  <c r="AX10" i="7"/>
  <c r="AY10" i="7"/>
  <c r="AZ10" i="7"/>
  <c r="BA10" i="7"/>
  <c r="R11" i="7"/>
  <c r="S11" i="7"/>
  <c r="T11" i="7"/>
  <c r="U11" i="7"/>
  <c r="V11" i="7"/>
  <c r="W11" i="7"/>
  <c r="X11" i="7"/>
  <c r="Y11" i="7"/>
  <c r="Z11" i="7"/>
  <c r="AA11" i="7"/>
  <c r="AB11" i="7"/>
  <c r="AC11" i="7"/>
  <c r="AD11" i="7"/>
  <c r="AE11" i="7"/>
  <c r="AF11" i="7"/>
  <c r="AG11" i="7"/>
  <c r="AH11" i="7"/>
  <c r="AI11" i="7"/>
  <c r="AJ11" i="7"/>
  <c r="AK11" i="7"/>
  <c r="AL11" i="7"/>
  <c r="AM11" i="7"/>
  <c r="AN11" i="7"/>
  <c r="AO11" i="7"/>
  <c r="AP11" i="7"/>
  <c r="AQ11" i="7"/>
  <c r="AR11" i="7"/>
  <c r="AS11" i="7"/>
  <c r="AT11" i="7"/>
  <c r="AU11" i="7"/>
  <c r="AV11" i="7"/>
  <c r="AW11" i="7"/>
  <c r="AX11" i="7"/>
  <c r="AY11" i="7"/>
  <c r="AZ11" i="7"/>
  <c r="BA11" i="7"/>
  <c r="R12" i="7"/>
  <c r="S12" i="7"/>
  <c r="T12" i="7"/>
  <c r="U12" i="7"/>
  <c r="V12" i="7"/>
  <c r="W12" i="7"/>
  <c r="X12" i="7"/>
  <c r="Y12" i="7"/>
  <c r="Z12" i="7"/>
  <c r="AA12" i="7"/>
  <c r="AB12" i="7"/>
  <c r="AC12" i="7"/>
  <c r="AD12" i="7"/>
  <c r="AE12" i="7"/>
  <c r="AF12" i="7"/>
  <c r="AG12" i="7"/>
  <c r="AH12" i="7"/>
  <c r="AI12" i="7"/>
  <c r="AJ12" i="7"/>
  <c r="AK12" i="7"/>
  <c r="AL12" i="7"/>
  <c r="AM12" i="7"/>
  <c r="AN12" i="7"/>
  <c r="AO12" i="7"/>
  <c r="AP12" i="7"/>
  <c r="AQ12" i="7"/>
  <c r="AR12" i="7"/>
  <c r="AS12" i="7"/>
  <c r="AT12" i="7"/>
  <c r="AU12" i="7"/>
  <c r="AV12" i="7"/>
  <c r="AW12" i="7"/>
  <c r="AX12" i="7"/>
  <c r="AY12" i="7"/>
  <c r="AZ12" i="7"/>
  <c r="BA12" i="7"/>
  <c r="R13" i="7"/>
  <c r="S13" i="7"/>
  <c r="T13" i="7"/>
  <c r="U13" i="7"/>
  <c r="V13" i="7"/>
  <c r="W13" i="7"/>
  <c r="X13" i="7"/>
  <c r="Y13" i="7"/>
  <c r="Z13" i="7"/>
  <c r="AA13" i="7"/>
  <c r="AB13" i="7"/>
  <c r="AC13" i="7"/>
  <c r="AD13" i="7"/>
  <c r="AE13" i="7"/>
  <c r="AF13" i="7"/>
  <c r="AG13" i="7"/>
  <c r="AH13" i="7"/>
  <c r="AI13" i="7"/>
  <c r="AJ13" i="7"/>
  <c r="AK13" i="7"/>
  <c r="AL13" i="7"/>
  <c r="AM13" i="7"/>
  <c r="AN13" i="7"/>
  <c r="AO13" i="7"/>
  <c r="AP13" i="7"/>
  <c r="AQ13" i="7"/>
  <c r="AR13" i="7"/>
  <c r="AS13" i="7"/>
  <c r="AT13" i="7"/>
  <c r="AU13" i="7"/>
  <c r="AV13" i="7"/>
  <c r="AW13" i="7"/>
  <c r="AX13" i="7"/>
  <c r="AY13" i="7"/>
  <c r="AZ13" i="7"/>
  <c r="BA13" i="7"/>
  <c r="R14" i="7"/>
  <c r="S14" i="7"/>
  <c r="T14" i="7"/>
  <c r="U14" i="7"/>
  <c r="V14" i="7"/>
  <c r="W14" i="7"/>
  <c r="X14" i="7"/>
  <c r="Y14" i="7"/>
  <c r="Z14" i="7"/>
  <c r="AA14" i="7"/>
  <c r="AB14" i="7"/>
  <c r="AC14" i="7"/>
  <c r="AD14" i="7"/>
  <c r="AE14" i="7"/>
  <c r="AF14" i="7"/>
  <c r="AG14" i="7"/>
  <c r="AH14" i="7"/>
  <c r="AI14" i="7"/>
  <c r="AJ14" i="7"/>
  <c r="AK14" i="7"/>
  <c r="AL14" i="7"/>
  <c r="AM14" i="7"/>
  <c r="AN14" i="7"/>
  <c r="AO14" i="7"/>
  <c r="AP14" i="7"/>
  <c r="AQ14" i="7"/>
  <c r="AR14" i="7"/>
  <c r="AS14" i="7"/>
  <c r="AT14" i="7"/>
  <c r="AU14" i="7"/>
  <c r="AV14" i="7"/>
  <c r="AW14" i="7"/>
  <c r="AX14" i="7"/>
  <c r="AY14" i="7"/>
  <c r="AZ14" i="7"/>
  <c r="BA14" i="7"/>
  <c r="R15" i="7"/>
  <c r="S15" i="7"/>
  <c r="T15" i="7"/>
  <c r="U15" i="7"/>
  <c r="V15" i="7"/>
  <c r="W15" i="7"/>
  <c r="X15" i="7"/>
  <c r="Y15" i="7"/>
  <c r="Z15" i="7"/>
  <c r="AA15" i="7"/>
  <c r="AB15" i="7"/>
  <c r="AC15" i="7"/>
  <c r="AD15" i="7"/>
  <c r="AE15" i="7"/>
  <c r="AF15" i="7"/>
  <c r="AG15" i="7"/>
  <c r="AH15" i="7"/>
  <c r="AI15" i="7"/>
  <c r="AJ15" i="7"/>
  <c r="AK15" i="7"/>
  <c r="AL15" i="7"/>
  <c r="AM15" i="7"/>
  <c r="AN15" i="7"/>
  <c r="AO15" i="7"/>
  <c r="AP15" i="7"/>
  <c r="AQ15" i="7"/>
  <c r="AR15" i="7"/>
  <c r="AS15" i="7"/>
  <c r="AT15" i="7"/>
  <c r="AU15" i="7"/>
  <c r="AV15" i="7"/>
  <c r="AW15" i="7"/>
  <c r="AX15" i="7"/>
  <c r="AY15" i="7"/>
  <c r="AZ15" i="7"/>
  <c r="BA15" i="7"/>
  <c r="R16" i="7"/>
  <c r="S16" i="7"/>
  <c r="T16" i="7"/>
  <c r="U16" i="7"/>
  <c r="V16" i="7"/>
  <c r="W16" i="7"/>
  <c r="X16" i="7"/>
  <c r="Y16" i="7"/>
  <c r="Z16" i="7"/>
  <c r="AA16" i="7"/>
  <c r="AB16" i="7"/>
  <c r="AC16" i="7"/>
  <c r="AD16" i="7"/>
  <c r="AE16" i="7"/>
  <c r="AF16" i="7"/>
  <c r="AG16" i="7"/>
  <c r="AH16" i="7"/>
  <c r="AI16" i="7"/>
  <c r="AJ16" i="7"/>
  <c r="AK16" i="7"/>
  <c r="AL16" i="7"/>
  <c r="AM16" i="7"/>
  <c r="AN16" i="7"/>
  <c r="AO16" i="7"/>
  <c r="AP16" i="7"/>
  <c r="AQ16" i="7"/>
  <c r="AR16" i="7"/>
  <c r="AS16" i="7"/>
  <c r="AT16" i="7"/>
  <c r="AU16" i="7"/>
  <c r="AV16" i="7"/>
  <c r="AW16" i="7"/>
  <c r="AX16" i="7"/>
  <c r="AY16" i="7"/>
  <c r="AZ16" i="7"/>
  <c r="BA16" i="7"/>
  <c r="R17" i="7"/>
  <c r="S17" i="7"/>
  <c r="T17" i="7"/>
  <c r="U17" i="7"/>
  <c r="V17" i="7"/>
  <c r="W17" i="7"/>
  <c r="X17" i="7"/>
  <c r="Y17" i="7"/>
  <c r="Z17" i="7"/>
  <c r="AA17" i="7"/>
  <c r="AB17" i="7"/>
  <c r="AC17" i="7"/>
  <c r="AD17" i="7"/>
  <c r="AE17" i="7"/>
  <c r="AF17" i="7"/>
  <c r="AG17" i="7"/>
  <c r="AH17" i="7"/>
  <c r="AI17" i="7"/>
  <c r="AJ17" i="7"/>
  <c r="AK17" i="7"/>
  <c r="AL17" i="7"/>
  <c r="AM17" i="7"/>
  <c r="AN17" i="7"/>
  <c r="AO17" i="7"/>
  <c r="AP17" i="7"/>
  <c r="AQ17" i="7"/>
  <c r="AR17" i="7"/>
  <c r="AS17" i="7"/>
  <c r="AT17" i="7"/>
  <c r="AU17" i="7"/>
  <c r="AV17" i="7"/>
  <c r="AW17" i="7"/>
  <c r="AX17" i="7"/>
  <c r="AY17" i="7"/>
  <c r="AZ17" i="7"/>
  <c r="BA17" i="7"/>
  <c r="R18" i="7"/>
  <c r="S18" i="7"/>
  <c r="T18" i="7"/>
  <c r="U18" i="7"/>
  <c r="V18" i="7"/>
  <c r="W18" i="7"/>
  <c r="X18" i="7"/>
  <c r="Y18" i="7"/>
  <c r="Z18" i="7"/>
  <c r="AA18" i="7"/>
  <c r="AB18" i="7"/>
  <c r="AC18" i="7"/>
  <c r="AD18" i="7"/>
  <c r="AE18" i="7"/>
  <c r="AF18" i="7"/>
  <c r="AG18" i="7"/>
  <c r="AH18" i="7"/>
  <c r="AI18" i="7"/>
  <c r="AJ18" i="7"/>
  <c r="AK18" i="7"/>
  <c r="AL18" i="7"/>
  <c r="AM18" i="7"/>
  <c r="AN18" i="7"/>
  <c r="AO18" i="7"/>
  <c r="AP18" i="7"/>
  <c r="AQ18" i="7"/>
  <c r="AR18" i="7"/>
  <c r="AS18" i="7"/>
  <c r="AT18" i="7"/>
  <c r="AU18" i="7"/>
  <c r="AV18" i="7"/>
  <c r="AW18" i="7"/>
  <c r="AX18" i="7"/>
  <c r="AY18" i="7"/>
  <c r="AZ18" i="7"/>
  <c r="BA18" i="7"/>
  <c r="R19" i="7"/>
  <c r="S19" i="7"/>
  <c r="T19" i="7"/>
  <c r="U19" i="7"/>
  <c r="V19" i="7"/>
  <c r="W19" i="7"/>
  <c r="X19" i="7"/>
  <c r="Y19" i="7"/>
  <c r="Z19" i="7"/>
  <c r="AA19" i="7"/>
  <c r="AB19" i="7"/>
  <c r="AC19" i="7"/>
  <c r="AD19" i="7"/>
  <c r="AE19" i="7"/>
  <c r="AF19" i="7"/>
  <c r="AG19" i="7"/>
  <c r="AH19" i="7"/>
  <c r="AI19" i="7"/>
  <c r="AJ19" i="7"/>
  <c r="AK19" i="7"/>
  <c r="AL19" i="7"/>
  <c r="AM19" i="7"/>
  <c r="AN19" i="7"/>
  <c r="AO19" i="7"/>
  <c r="AP19" i="7"/>
  <c r="AQ19" i="7"/>
  <c r="AR19" i="7"/>
  <c r="AS19" i="7"/>
  <c r="AT19" i="7"/>
  <c r="AU19" i="7"/>
  <c r="AV19" i="7"/>
  <c r="AW19" i="7"/>
  <c r="AX19" i="7"/>
  <c r="AY19" i="7"/>
  <c r="AZ19" i="7"/>
  <c r="BA19" i="7"/>
  <c r="R20" i="7"/>
  <c r="S20" i="7"/>
  <c r="T20" i="7"/>
  <c r="U20" i="7"/>
  <c r="V20" i="7"/>
  <c r="W20" i="7"/>
  <c r="X20" i="7"/>
  <c r="Y20" i="7"/>
  <c r="Z20" i="7"/>
  <c r="AA20" i="7"/>
  <c r="AB20" i="7"/>
  <c r="AC20" i="7"/>
  <c r="AD20" i="7"/>
  <c r="AE20" i="7"/>
  <c r="AF20" i="7"/>
  <c r="AG20" i="7"/>
  <c r="AH20" i="7"/>
  <c r="AI20" i="7"/>
  <c r="AJ20" i="7"/>
  <c r="AK20" i="7"/>
  <c r="AL20" i="7"/>
  <c r="AM20" i="7"/>
  <c r="AN20" i="7"/>
  <c r="AO20" i="7"/>
  <c r="AP20" i="7"/>
  <c r="AQ20" i="7"/>
  <c r="AR20" i="7"/>
  <c r="AS20" i="7"/>
  <c r="AT20" i="7"/>
  <c r="AU20" i="7"/>
  <c r="AV20" i="7"/>
  <c r="AW20" i="7"/>
  <c r="AX20" i="7"/>
  <c r="AY20" i="7"/>
  <c r="AZ20" i="7"/>
  <c r="BA20" i="7"/>
  <c r="R21" i="7"/>
  <c r="S21" i="7"/>
  <c r="T21" i="7"/>
  <c r="U21" i="7"/>
  <c r="V21" i="7"/>
  <c r="W21" i="7"/>
  <c r="X21" i="7"/>
  <c r="Y21" i="7"/>
  <c r="Z21" i="7"/>
  <c r="AA21" i="7"/>
  <c r="AB21" i="7"/>
  <c r="AC21" i="7"/>
  <c r="AD21" i="7"/>
  <c r="AE21" i="7"/>
  <c r="AF21" i="7"/>
  <c r="AG21" i="7"/>
  <c r="AH21" i="7"/>
  <c r="AI21" i="7"/>
  <c r="AJ21" i="7"/>
  <c r="AK21" i="7"/>
  <c r="AL21" i="7"/>
  <c r="AM21" i="7"/>
  <c r="AN21" i="7"/>
  <c r="AO21" i="7"/>
  <c r="AP21" i="7"/>
  <c r="AQ21" i="7"/>
  <c r="AR21" i="7"/>
  <c r="AS21" i="7"/>
  <c r="AT21" i="7"/>
  <c r="AU21" i="7"/>
  <c r="AV21" i="7"/>
  <c r="AW21" i="7"/>
  <c r="AX21" i="7"/>
  <c r="AY21" i="7"/>
  <c r="AZ21" i="7"/>
  <c r="BA21" i="7"/>
  <c r="R22" i="7"/>
  <c r="S22" i="7"/>
  <c r="T22" i="7"/>
  <c r="U22" i="7"/>
  <c r="V22" i="7"/>
  <c r="W22" i="7"/>
  <c r="X22" i="7"/>
  <c r="Y22" i="7"/>
  <c r="Z22" i="7"/>
  <c r="AA22" i="7"/>
  <c r="AB22" i="7"/>
  <c r="AC22" i="7"/>
  <c r="AD22" i="7"/>
  <c r="AE22" i="7"/>
  <c r="AF22" i="7"/>
  <c r="AG22" i="7"/>
  <c r="AH22" i="7"/>
  <c r="AI22" i="7"/>
  <c r="AJ22" i="7"/>
  <c r="AK22" i="7"/>
  <c r="AL22" i="7"/>
  <c r="AM22" i="7"/>
  <c r="AN22" i="7"/>
  <c r="AO22" i="7"/>
  <c r="AP22" i="7"/>
  <c r="AQ22" i="7"/>
  <c r="AR22" i="7"/>
  <c r="AS22" i="7"/>
  <c r="AT22" i="7"/>
  <c r="AU22" i="7"/>
  <c r="AV22" i="7"/>
  <c r="AW22" i="7"/>
  <c r="AX22" i="7"/>
  <c r="AY22" i="7"/>
  <c r="AZ22" i="7"/>
  <c r="BA22" i="7"/>
  <c r="R23" i="7"/>
  <c r="S23" i="7"/>
  <c r="T23" i="7"/>
  <c r="U23" i="7"/>
  <c r="V23" i="7"/>
  <c r="W23" i="7"/>
  <c r="X23" i="7"/>
  <c r="Y23" i="7"/>
  <c r="Z23" i="7"/>
  <c r="AA23" i="7"/>
  <c r="AB23" i="7"/>
  <c r="AC23" i="7"/>
  <c r="AD23" i="7"/>
  <c r="AE23" i="7"/>
  <c r="AF23" i="7"/>
  <c r="AG23" i="7"/>
  <c r="AH23" i="7"/>
  <c r="AI23" i="7"/>
  <c r="AJ23" i="7"/>
  <c r="AK23" i="7"/>
  <c r="AL23" i="7"/>
  <c r="AM23" i="7"/>
  <c r="AN23" i="7"/>
  <c r="AO23" i="7"/>
  <c r="AP23" i="7"/>
  <c r="AQ23" i="7"/>
  <c r="AR23" i="7"/>
  <c r="AS23" i="7"/>
  <c r="AT23" i="7"/>
  <c r="AU23" i="7"/>
  <c r="AV23" i="7"/>
  <c r="AW23" i="7"/>
  <c r="AX23" i="7"/>
  <c r="AY23" i="7"/>
  <c r="AZ23" i="7"/>
  <c r="BA23" i="7"/>
  <c r="R24" i="7"/>
  <c r="S24" i="7"/>
  <c r="T24" i="7"/>
  <c r="U24" i="7"/>
  <c r="V24" i="7"/>
  <c r="W24" i="7"/>
  <c r="X24" i="7"/>
  <c r="Y24" i="7"/>
  <c r="Z24" i="7"/>
  <c r="AA24" i="7"/>
  <c r="AB24" i="7"/>
  <c r="AC24" i="7"/>
  <c r="AD24" i="7"/>
  <c r="AE24" i="7"/>
  <c r="AF24" i="7"/>
  <c r="AG24" i="7"/>
  <c r="AH24" i="7"/>
  <c r="AI24" i="7"/>
  <c r="AJ24" i="7"/>
  <c r="AK24" i="7"/>
  <c r="AL24" i="7"/>
  <c r="AM24" i="7"/>
  <c r="AN24" i="7"/>
  <c r="AO24" i="7"/>
  <c r="AP24" i="7"/>
  <c r="AQ24" i="7"/>
  <c r="AR24" i="7"/>
  <c r="AS24" i="7"/>
  <c r="AT24" i="7"/>
  <c r="AU24" i="7"/>
  <c r="AV24" i="7"/>
  <c r="AW24" i="7"/>
  <c r="AX24" i="7"/>
  <c r="AY24" i="7"/>
  <c r="AZ24" i="7"/>
  <c r="BA24" i="7"/>
  <c r="R25" i="7"/>
  <c r="S25" i="7"/>
  <c r="T25" i="7"/>
  <c r="U25" i="7"/>
  <c r="V25" i="7"/>
  <c r="W25" i="7"/>
  <c r="X25" i="7"/>
  <c r="Y25" i="7"/>
  <c r="Z25" i="7"/>
  <c r="AA25" i="7"/>
  <c r="AB25" i="7"/>
  <c r="AC25" i="7"/>
  <c r="AD25" i="7"/>
  <c r="AE25" i="7"/>
  <c r="AF25" i="7"/>
  <c r="AG25" i="7"/>
  <c r="AH25" i="7"/>
  <c r="AI25" i="7"/>
  <c r="AJ25" i="7"/>
  <c r="AK25" i="7"/>
  <c r="AL25" i="7"/>
  <c r="AM25" i="7"/>
  <c r="AN25" i="7"/>
  <c r="AO25" i="7"/>
  <c r="AP25" i="7"/>
  <c r="AQ25" i="7"/>
  <c r="AR25" i="7"/>
  <c r="AS25" i="7"/>
  <c r="AT25" i="7"/>
  <c r="AU25" i="7"/>
  <c r="AV25" i="7"/>
  <c r="AW25" i="7"/>
  <c r="AX25" i="7"/>
  <c r="AY25" i="7"/>
  <c r="AZ25" i="7"/>
  <c r="BA25" i="7"/>
  <c r="R26" i="7"/>
  <c r="S26" i="7"/>
  <c r="T26" i="7"/>
  <c r="U26" i="7"/>
  <c r="V26" i="7"/>
  <c r="W26" i="7"/>
  <c r="X26" i="7"/>
  <c r="Y26" i="7"/>
  <c r="Z26" i="7"/>
  <c r="AA26" i="7"/>
  <c r="AB26" i="7"/>
  <c r="AC26" i="7"/>
  <c r="AD26" i="7"/>
  <c r="AE26" i="7"/>
  <c r="AF26" i="7"/>
  <c r="AG26" i="7"/>
  <c r="AH26" i="7"/>
  <c r="AI26" i="7"/>
  <c r="AJ26" i="7"/>
  <c r="AK26" i="7"/>
  <c r="AL26" i="7"/>
  <c r="AM26" i="7"/>
  <c r="AN26" i="7"/>
  <c r="AO26" i="7"/>
  <c r="AP26" i="7"/>
  <c r="AQ26" i="7"/>
  <c r="AR26" i="7"/>
  <c r="AS26" i="7"/>
  <c r="AT26" i="7"/>
  <c r="AU26" i="7"/>
  <c r="AV26" i="7"/>
  <c r="AW26" i="7"/>
  <c r="AX26" i="7"/>
  <c r="AY26" i="7"/>
  <c r="AZ26" i="7"/>
  <c r="BA26" i="7"/>
  <c r="R27" i="7"/>
  <c r="S27" i="7"/>
  <c r="T27" i="7"/>
  <c r="U27" i="7"/>
  <c r="V27" i="7"/>
  <c r="W27" i="7"/>
  <c r="X27" i="7"/>
  <c r="Y27" i="7"/>
  <c r="Z27" i="7"/>
  <c r="AA27" i="7"/>
  <c r="AB27" i="7"/>
  <c r="AC27" i="7"/>
  <c r="AD27" i="7"/>
  <c r="AE27" i="7"/>
  <c r="AF27" i="7"/>
  <c r="AG27" i="7"/>
  <c r="AH27" i="7"/>
  <c r="AI27" i="7"/>
  <c r="AJ27" i="7"/>
  <c r="AK27" i="7"/>
  <c r="AL27" i="7"/>
  <c r="AM27" i="7"/>
  <c r="AN27" i="7"/>
  <c r="AO27" i="7"/>
  <c r="AP27" i="7"/>
  <c r="AQ27" i="7"/>
  <c r="AR27" i="7"/>
  <c r="AS27" i="7"/>
  <c r="AT27" i="7"/>
  <c r="AU27" i="7"/>
  <c r="AV27" i="7"/>
  <c r="AW27" i="7"/>
  <c r="AX27" i="7"/>
  <c r="AY27" i="7"/>
  <c r="AZ27" i="7"/>
  <c r="BA27" i="7"/>
  <c r="R28" i="7"/>
  <c r="S28" i="7"/>
  <c r="T28" i="7"/>
  <c r="U28" i="7"/>
  <c r="V28" i="7"/>
  <c r="W28" i="7"/>
  <c r="X28" i="7"/>
  <c r="Y28" i="7"/>
  <c r="Z28" i="7"/>
  <c r="AA28" i="7"/>
  <c r="AB28" i="7"/>
  <c r="AC28" i="7"/>
  <c r="AD28" i="7"/>
  <c r="AE28" i="7"/>
  <c r="AF28" i="7"/>
  <c r="AG28" i="7"/>
  <c r="AH28" i="7"/>
  <c r="AI28" i="7"/>
  <c r="AJ28" i="7"/>
  <c r="AK28" i="7"/>
  <c r="AL28" i="7"/>
  <c r="AM28" i="7"/>
  <c r="AN28" i="7"/>
  <c r="AO28" i="7"/>
  <c r="AP28" i="7"/>
  <c r="AQ28" i="7"/>
  <c r="AR28" i="7"/>
  <c r="AS28" i="7"/>
  <c r="AT28" i="7"/>
  <c r="AU28" i="7"/>
  <c r="AV28" i="7"/>
  <c r="AW28" i="7"/>
  <c r="AX28" i="7"/>
  <c r="AY28" i="7"/>
  <c r="AZ28" i="7"/>
  <c r="BA28" i="7"/>
  <c r="R29" i="7"/>
  <c r="S29" i="7"/>
  <c r="T29" i="7"/>
  <c r="U29" i="7"/>
  <c r="V29" i="7"/>
  <c r="W29" i="7"/>
  <c r="X29" i="7"/>
  <c r="Y29" i="7"/>
  <c r="Z29" i="7"/>
  <c r="AA29" i="7"/>
  <c r="AB29" i="7"/>
  <c r="AC29" i="7"/>
  <c r="AD29" i="7"/>
  <c r="AE29" i="7"/>
  <c r="AF29" i="7"/>
  <c r="AG29" i="7"/>
  <c r="AH29" i="7"/>
  <c r="AI29" i="7"/>
  <c r="AJ29" i="7"/>
  <c r="AK29" i="7"/>
  <c r="AL29" i="7"/>
  <c r="AM29" i="7"/>
  <c r="AN29" i="7"/>
  <c r="AO29" i="7"/>
  <c r="AP29" i="7"/>
  <c r="AQ29" i="7"/>
  <c r="AR29" i="7"/>
  <c r="AS29" i="7"/>
  <c r="AT29" i="7"/>
  <c r="AU29" i="7"/>
  <c r="AV29" i="7"/>
  <c r="AW29" i="7"/>
  <c r="AX29" i="7"/>
  <c r="AY29" i="7"/>
  <c r="AZ29" i="7"/>
  <c r="BA29" i="7"/>
  <c r="R30" i="7"/>
  <c r="S30" i="7"/>
  <c r="T30" i="7"/>
  <c r="U30" i="7"/>
  <c r="V30" i="7"/>
  <c r="W30" i="7"/>
  <c r="X30" i="7"/>
  <c r="Y30" i="7"/>
  <c r="Z30" i="7"/>
  <c r="AA30" i="7"/>
  <c r="AB30" i="7"/>
  <c r="AC30" i="7"/>
  <c r="AD30" i="7"/>
  <c r="AE30" i="7"/>
  <c r="AF30" i="7"/>
  <c r="AG30" i="7"/>
  <c r="AH30" i="7"/>
  <c r="AI30" i="7"/>
  <c r="AJ30" i="7"/>
  <c r="AK30" i="7"/>
  <c r="AL30" i="7"/>
  <c r="AM30" i="7"/>
  <c r="AN30" i="7"/>
  <c r="AO30" i="7"/>
  <c r="AP30" i="7"/>
  <c r="AQ30" i="7"/>
  <c r="AR30" i="7"/>
  <c r="AS30" i="7"/>
  <c r="AT30" i="7"/>
  <c r="AU30" i="7"/>
  <c r="AV30" i="7"/>
  <c r="AW30" i="7"/>
  <c r="AX30" i="7"/>
  <c r="AY30" i="7"/>
  <c r="AZ30" i="7"/>
  <c r="BA30" i="7"/>
  <c r="R31" i="7"/>
  <c r="S31" i="7"/>
  <c r="T31" i="7"/>
  <c r="U31" i="7"/>
  <c r="V31" i="7"/>
  <c r="W31" i="7"/>
  <c r="X31" i="7"/>
  <c r="Y31" i="7"/>
  <c r="Z31" i="7"/>
  <c r="AA31" i="7"/>
  <c r="AB31" i="7"/>
  <c r="AC31" i="7"/>
  <c r="AD31" i="7"/>
  <c r="AE31" i="7"/>
  <c r="AF31" i="7"/>
  <c r="AG31" i="7"/>
  <c r="AH31" i="7"/>
  <c r="AI31" i="7"/>
  <c r="AJ31" i="7"/>
  <c r="AK31" i="7"/>
  <c r="AL31" i="7"/>
  <c r="AM31" i="7"/>
  <c r="AN31" i="7"/>
  <c r="AO31" i="7"/>
  <c r="AP31" i="7"/>
  <c r="AQ31" i="7"/>
  <c r="AR31" i="7"/>
  <c r="AS31" i="7"/>
  <c r="AT31" i="7"/>
  <c r="AU31" i="7"/>
  <c r="AV31" i="7"/>
  <c r="AW31" i="7"/>
  <c r="AX31" i="7"/>
  <c r="AY31" i="7"/>
  <c r="AZ31" i="7"/>
  <c r="BA31" i="7"/>
  <c r="R32" i="7"/>
  <c r="S32" i="7"/>
  <c r="T32" i="7"/>
  <c r="U32" i="7"/>
  <c r="V32" i="7"/>
  <c r="W32" i="7"/>
  <c r="X32" i="7"/>
  <c r="Y32" i="7"/>
  <c r="Z32" i="7"/>
  <c r="AA32" i="7"/>
  <c r="AB32" i="7"/>
  <c r="AC32" i="7"/>
  <c r="AD32" i="7"/>
  <c r="AE32" i="7"/>
  <c r="AF32" i="7"/>
  <c r="AG32" i="7"/>
  <c r="AH32" i="7"/>
  <c r="AI32" i="7"/>
  <c r="AJ32" i="7"/>
  <c r="AK32" i="7"/>
  <c r="AL32" i="7"/>
  <c r="AM32" i="7"/>
  <c r="AN32" i="7"/>
  <c r="AO32" i="7"/>
  <c r="AP32" i="7"/>
  <c r="AQ32" i="7"/>
  <c r="AR32" i="7"/>
  <c r="AS32" i="7"/>
  <c r="AT32" i="7"/>
  <c r="AU32" i="7"/>
  <c r="AV32" i="7"/>
  <c r="AW32" i="7"/>
  <c r="AX32" i="7"/>
  <c r="AY32" i="7"/>
  <c r="AZ32" i="7"/>
  <c r="BA32" i="7"/>
  <c r="R33" i="7"/>
  <c r="S33" i="7"/>
  <c r="T33" i="7"/>
  <c r="U33" i="7"/>
  <c r="V33" i="7"/>
  <c r="W33" i="7"/>
  <c r="X33" i="7"/>
  <c r="Y33" i="7"/>
  <c r="Z33" i="7"/>
  <c r="AA33" i="7"/>
  <c r="AB33" i="7"/>
  <c r="AC33" i="7"/>
  <c r="AD33" i="7"/>
  <c r="AE33" i="7"/>
  <c r="AF33" i="7"/>
  <c r="AG33" i="7"/>
  <c r="AH33" i="7"/>
  <c r="AI33" i="7"/>
  <c r="AJ33" i="7"/>
  <c r="AK33" i="7"/>
  <c r="AL33" i="7"/>
  <c r="AM33" i="7"/>
  <c r="AN33" i="7"/>
  <c r="AO33" i="7"/>
  <c r="AP33" i="7"/>
  <c r="AQ33" i="7"/>
  <c r="AR33" i="7"/>
  <c r="AS33" i="7"/>
  <c r="AT33" i="7"/>
  <c r="AU33" i="7"/>
  <c r="AV33" i="7"/>
  <c r="AW33" i="7"/>
  <c r="AX33" i="7"/>
  <c r="AY33" i="7"/>
  <c r="AZ33" i="7"/>
  <c r="BA33" i="7"/>
  <c r="R34" i="7"/>
  <c r="S34" i="7"/>
  <c r="T34" i="7"/>
  <c r="U34" i="7"/>
  <c r="V34" i="7"/>
  <c r="W34" i="7"/>
  <c r="X34" i="7"/>
  <c r="Y34" i="7"/>
  <c r="Z34" i="7"/>
  <c r="AA34" i="7"/>
  <c r="AB34" i="7"/>
  <c r="AC34" i="7"/>
  <c r="AD34" i="7"/>
  <c r="AE34" i="7"/>
  <c r="AF34" i="7"/>
  <c r="AG34" i="7"/>
  <c r="AH34" i="7"/>
  <c r="AI34" i="7"/>
  <c r="AJ34" i="7"/>
  <c r="AK34" i="7"/>
  <c r="AL34" i="7"/>
  <c r="AM34" i="7"/>
  <c r="AN34" i="7"/>
  <c r="AO34" i="7"/>
  <c r="AP34" i="7"/>
  <c r="AQ34" i="7"/>
  <c r="AR34" i="7"/>
  <c r="AS34" i="7"/>
  <c r="AT34" i="7"/>
  <c r="AU34" i="7"/>
  <c r="AV34" i="7"/>
  <c r="AW34" i="7"/>
  <c r="AX34" i="7"/>
  <c r="AY34" i="7"/>
  <c r="AZ34" i="7"/>
  <c r="BA34" i="7"/>
  <c r="R35" i="7"/>
  <c r="S35" i="7"/>
  <c r="T35" i="7"/>
  <c r="U35" i="7"/>
  <c r="V35" i="7"/>
  <c r="W35" i="7"/>
  <c r="X35" i="7"/>
  <c r="Y35" i="7"/>
  <c r="Z35" i="7"/>
  <c r="AA35" i="7"/>
  <c r="AB35" i="7"/>
  <c r="AC35" i="7"/>
  <c r="AD35" i="7"/>
  <c r="AE35" i="7"/>
  <c r="AF35" i="7"/>
  <c r="AG35" i="7"/>
  <c r="AH35" i="7"/>
  <c r="AI35" i="7"/>
  <c r="AJ35" i="7"/>
  <c r="AK35" i="7"/>
  <c r="AL35" i="7"/>
  <c r="AM35" i="7"/>
  <c r="AN35" i="7"/>
  <c r="AO35" i="7"/>
  <c r="AP35" i="7"/>
  <c r="AQ35" i="7"/>
  <c r="AR35" i="7"/>
  <c r="AS35" i="7"/>
  <c r="AT35" i="7"/>
  <c r="AU35" i="7"/>
  <c r="AV35" i="7"/>
  <c r="AW35" i="7"/>
  <c r="AX35" i="7"/>
  <c r="AY35" i="7"/>
  <c r="AZ35" i="7"/>
  <c r="BA35" i="7"/>
  <c r="R36" i="7"/>
  <c r="S36" i="7"/>
  <c r="T36" i="7"/>
  <c r="U36" i="7"/>
  <c r="V36" i="7"/>
  <c r="W36" i="7"/>
  <c r="X36" i="7"/>
  <c r="Y36" i="7"/>
  <c r="Z36" i="7"/>
  <c r="AA36" i="7"/>
  <c r="AB36" i="7"/>
  <c r="AC36" i="7"/>
  <c r="AD36" i="7"/>
  <c r="AE36" i="7"/>
  <c r="AF36" i="7"/>
  <c r="AG36" i="7"/>
  <c r="AH36" i="7"/>
  <c r="AI36" i="7"/>
  <c r="AJ36" i="7"/>
  <c r="AK36" i="7"/>
  <c r="AL36" i="7"/>
  <c r="AM36" i="7"/>
  <c r="AN36" i="7"/>
  <c r="AO36" i="7"/>
  <c r="AP36" i="7"/>
  <c r="AQ36" i="7"/>
  <c r="AR36" i="7"/>
  <c r="AS36" i="7"/>
  <c r="AT36" i="7"/>
  <c r="AU36" i="7"/>
  <c r="AV36" i="7"/>
  <c r="AW36" i="7"/>
  <c r="AX36" i="7"/>
  <c r="AY36" i="7"/>
  <c r="AZ36" i="7"/>
  <c r="BA36" i="7"/>
  <c r="R37" i="7"/>
  <c r="S37" i="7"/>
  <c r="T37" i="7"/>
  <c r="U37" i="7"/>
  <c r="V37" i="7"/>
  <c r="W37" i="7"/>
  <c r="X37" i="7"/>
  <c r="Y37" i="7"/>
  <c r="Z37" i="7"/>
  <c r="AA37" i="7"/>
  <c r="AB37" i="7"/>
  <c r="AC37" i="7"/>
  <c r="AD37" i="7"/>
  <c r="AE37" i="7"/>
  <c r="AF37" i="7"/>
  <c r="AG37" i="7"/>
  <c r="AH37" i="7"/>
  <c r="AI37" i="7"/>
  <c r="AJ37" i="7"/>
  <c r="AK37" i="7"/>
  <c r="AL37" i="7"/>
  <c r="AM37" i="7"/>
  <c r="AN37" i="7"/>
  <c r="AO37" i="7"/>
  <c r="AP37" i="7"/>
  <c r="AQ37" i="7"/>
  <c r="AR37" i="7"/>
  <c r="AS37" i="7"/>
  <c r="AT37" i="7"/>
  <c r="AU37" i="7"/>
  <c r="AV37" i="7"/>
  <c r="AW37" i="7"/>
  <c r="AX37" i="7"/>
  <c r="AY37" i="7"/>
  <c r="AZ37" i="7"/>
  <c r="BA37" i="7"/>
  <c r="R38" i="7"/>
  <c r="S38" i="7"/>
  <c r="T38" i="7"/>
  <c r="U38" i="7"/>
  <c r="V38" i="7"/>
  <c r="W38" i="7"/>
  <c r="X38" i="7"/>
  <c r="Y38" i="7"/>
  <c r="Z38" i="7"/>
  <c r="AA38" i="7"/>
  <c r="AB38" i="7"/>
  <c r="AC38" i="7"/>
  <c r="AD38" i="7"/>
  <c r="AE38" i="7"/>
  <c r="AF38" i="7"/>
  <c r="AG38" i="7"/>
  <c r="AH38" i="7"/>
  <c r="AI38" i="7"/>
  <c r="AJ38" i="7"/>
  <c r="AK38" i="7"/>
  <c r="AL38" i="7"/>
  <c r="AM38" i="7"/>
  <c r="AN38" i="7"/>
  <c r="AO38" i="7"/>
  <c r="AP38" i="7"/>
  <c r="AQ38" i="7"/>
  <c r="AR38" i="7"/>
  <c r="AS38" i="7"/>
  <c r="AT38" i="7"/>
  <c r="AU38" i="7"/>
  <c r="AV38" i="7"/>
  <c r="AW38" i="7"/>
  <c r="AX38" i="7"/>
  <c r="AY38" i="7"/>
  <c r="AZ38" i="7"/>
  <c r="BA38" i="7"/>
  <c r="R39" i="7"/>
  <c r="S39" i="7"/>
  <c r="T39" i="7"/>
  <c r="U39" i="7"/>
  <c r="V39" i="7"/>
  <c r="W39" i="7"/>
  <c r="X39" i="7"/>
  <c r="Y39" i="7"/>
  <c r="Z39" i="7"/>
  <c r="AA39" i="7"/>
  <c r="AB39" i="7"/>
  <c r="AC39" i="7"/>
  <c r="AD39" i="7"/>
  <c r="AE39" i="7"/>
  <c r="AF39" i="7"/>
  <c r="AG39" i="7"/>
  <c r="AH39" i="7"/>
  <c r="AI39" i="7"/>
  <c r="AJ39" i="7"/>
  <c r="AK39" i="7"/>
  <c r="AL39" i="7"/>
  <c r="AM39" i="7"/>
  <c r="AN39" i="7"/>
  <c r="AO39" i="7"/>
  <c r="AP39" i="7"/>
  <c r="AQ39" i="7"/>
  <c r="AR39" i="7"/>
  <c r="AS39" i="7"/>
  <c r="AT39" i="7"/>
  <c r="AU39" i="7"/>
  <c r="AV39" i="7"/>
  <c r="AW39" i="7"/>
  <c r="AX39" i="7"/>
  <c r="AY39" i="7"/>
  <c r="AZ39" i="7"/>
  <c r="BA39" i="7"/>
  <c r="R40" i="7"/>
  <c r="S40" i="7"/>
  <c r="T40" i="7"/>
  <c r="U40" i="7"/>
  <c r="V40" i="7"/>
  <c r="W40" i="7"/>
  <c r="X40" i="7"/>
  <c r="Y40" i="7"/>
  <c r="Z40" i="7"/>
  <c r="AA40" i="7"/>
  <c r="AB40" i="7"/>
  <c r="AC40" i="7"/>
  <c r="AD40" i="7"/>
  <c r="AE40" i="7"/>
  <c r="AF40" i="7"/>
  <c r="AG40" i="7"/>
  <c r="AH40" i="7"/>
  <c r="AI40" i="7"/>
  <c r="AJ40" i="7"/>
  <c r="AK40" i="7"/>
  <c r="AL40" i="7"/>
  <c r="AM40" i="7"/>
  <c r="AN40" i="7"/>
  <c r="AO40" i="7"/>
  <c r="AP40" i="7"/>
  <c r="AQ40" i="7"/>
  <c r="AR40" i="7"/>
  <c r="AS40" i="7"/>
  <c r="AT40" i="7"/>
  <c r="AU40" i="7"/>
  <c r="AV40" i="7"/>
  <c r="AW40" i="7"/>
  <c r="AX40" i="7"/>
  <c r="AY40" i="7"/>
  <c r="AZ40" i="7"/>
  <c r="BA40" i="7"/>
  <c r="R41" i="7"/>
  <c r="S41" i="7"/>
  <c r="T41" i="7"/>
  <c r="U41" i="7"/>
  <c r="V41" i="7"/>
  <c r="W41" i="7"/>
  <c r="X41" i="7"/>
  <c r="Y41" i="7"/>
  <c r="Z41" i="7"/>
  <c r="AA41" i="7"/>
  <c r="AB41" i="7"/>
  <c r="AC41" i="7"/>
  <c r="AD41" i="7"/>
  <c r="AE41" i="7"/>
  <c r="AF41" i="7"/>
  <c r="AG41" i="7"/>
  <c r="AH41" i="7"/>
  <c r="AI41" i="7"/>
  <c r="AJ41" i="7"/>
  <c r="AK41" i="7"/>
  <c r="AL41" i="7"/>
  <c r="AM41" i="7"/>
  <c r="AN41" i="7"/>
  <c r="AO41" i="7"/>
  <c r="AP41" i="7"/>
  <c r="AQ41" i="7"/>
  <c r="AR41" i="7"/>
  <c r="AS41" i="7"/>
  <c r="AT41" i="7"/>
  <c r="AU41" i="7"/>
  <c r="AV41" i="7"/>
  <c r="AW41" i="7"/>
  <c r="AX41" i="7"/>
  <c r="AY41" i="7"/>
  <c r="AZ41" i="7"/>
  <c r="BA41" i="7"/>
  <c r="R42" i="7"/>
  <c r="S42" i="7"/>
  <c r="T42" i="7"/>
  <c r="U42" i="7"/>
  <c r="V42" i="7"/>
  <c r="W42" i="7"/>
  <c r="X42" i="7"/>
  <c r="Y42" i="7"/>
  <c r="Z42" i="7"/>
  <c r="AA42" i="7"/>
  <c r="AB42" i="7"/>
  <c r="AC42" i="7"/>
  <c r="AD42" i="7"/>
  <c r="AE42" i="7"/>
  <c r="AF42" i="7"/>
  <c r="AG42" i="7"/>
  <c r="AH42" i="7"/>
  <c r="AI42" i="7"/>
  <c r="AJ42" i="7"/>
  <c r="AK42" i="7"/>
  <c r="AL42" i="7"/>
  <c r="AM42" i="7"/>
  <c r="AN42" i="7"/>
  <c r="AO42" i="7"/>
  <c r="AP42" i="7"/>
  <c r="AQ42" i="7"/>
  <c r="AR42" i="7"/>
  <c r="AS42" i="7"/>
  <c r="AT42" i="7"/>
  <c r="AU42" i="7"/>
  <c r="AV42" i="7"/>
  <c r="AW42" i="7"/>
  <c r="AX42" i="7"/>
  <c r="AY42" i="7"/>
  <c r="AZ42" i="7"/>
  <c r="BA42" i="7"/>
  <c r="R43" i="7"/>
  <c r="S43" i="7"/>
  <c r="T43" i="7"/>
  <c r="U43" i="7"/>
  <c r="V43" i="7"/>
  <c r="W43" i="7"/>
  <c r="X43" i="7"/>
  <c r="Y43" i="7"/>
  <c r="Z43" i="7"/>
  <c r="AA43" i="7"/>
  <c r="AB43" i="7"/>
  <c r="AC43" i="7"/>
  <c r="AD43" i="7"/>
  <c r="AE43" i="7"/>
  <c r="AF43" i="7"/>
  <c r="AG43" i="7"/>
  <c r="AH43" i="7"/>
  <c r="AI43" i="7"/>
  <c r="AJ43" i="7"/>
  <c r="AK43" i="7"/>
  <c r="AL43" i="7"/>
  <c r="AM43" i="7"/>
  <c r="AN43" i="7"/>
  <c r="AO43" i="7"/>
  <c r="AP43" i="7"/>
  <c r="AQ43" i="7"/>
  <c r="AR43" i="7"/>
  <c r="AS43" i="7"/>
  <c r="AT43" i="7"/>
  <c r="AU43" i="7"/>
  <c r="AV43" i="7"/>
  <c r="AW43" i="7"/>
  <c r="AX43" i="7"/>
  <c r="AY43" i="7"/>
  <c r="AZ43" i="7"/>
  <c r="BA43" i="7"/>
  <c r="R44" i="7"/>
  <c r="S44" i="7"/>
  <c r="T44" i="7"/>
  <c r="U44" i="7"/>
  <c r="V44" i="7"/>
  <c r="W44" i="7"/>
  <c r="X44" i="7"/>
  <c r="Y44" i="7"/>
  <c r="Z44" i="7"/>
  <c r="AA44" i="7"/>
  <c r="AB44" i="7"/>
  <c r="AC44" i="7"/>
  <c r="AD44" i="7"/>
  <c r="AE44" i="7"/>
  <c r="AF44" i="7"/>
  <c r="AG44" i="7"/>
  <c r="AH44" i="7"/>
  <c r="AI44" i="7"/>
  <c r="AJ44" i="7"/>
  <c r="AK44" i="7"/>
  <c r="AL44" i="7"/>
  <c r="AM44" i="7"/>
  <c r="AN44" i="7"/>
  <c r="AO44" i="7"/>
  <c r="AP44" i="7"/>
  <c r="AQ44" i="7"/>
  <c r="AR44" i="7"/>
  <c r="AS44" i="7"/>
  <c r="AT44" i="7"/>
  <c r="AU44" i="7"/>
  <c r="AV44" i="7"/>
  <c r="AW44" i="7"/>
  <c r="AX44" i="7"/>
  <c r="AY44" i="7"/>
  <c r="AZ44" i="7"/>
  <c r="BA44" i="7"/>
  <c r="R45" i="7"/>
  <c r="S45" i="7"/>
  <c r="T45" i="7"/>
  <c r="U45" i="7"/>
  <c r="V45" i="7"/>
  <c r="W45" i="7"/>
  <c r="X45" i="7"/>
  <c r="Y45" i="7"/>
  <c r="Z45" i="7"/>
  <c r="AA45" i="7"/>
  <c r="AB45" i="7"/>
  <c r="AC45" i="7"/>
  <c r="AD45" i="7"/>
  <c r="AE45" i="7"/>
  <c r="AF45" i="7"/>
  <c r="AG45" i="7"/>
  <c r="AH45" i="7"/>
  <c r="AI45" i="7"/>
  <c r="AJ45" i="7"/>
  <c r="AK45" i="7"/>
  <c r="AL45" i="7"/>
  <c r="AM45" i="7"/>
  <c r="AN45" i="7"/>
  <c r="AO45" i="7"/>
  <c r="AP45" i="7"/>
  <c r="AQ45" i="7"/>
  <c r="AR45" i="7"/>
  <c r="AS45" i="7"/>
  <c r="AT45" i="7"/>
  <c r="AU45" i="7"/>
  <c r="AV45" i="7"/>
  <c r="AW45" i="7"/>
  <c r="AX45" i="7"/>
  <c r="AY45" i="7"/>
  <c r="AZ45" i="7"/>
  <c r="BA45" i="7"/>
  <c r="R46" i="7"/>
  <c r="S46" i="7"/>
  <c r="T46" i="7"/>
  <c r="U46" i="7"/>
  <c r="V46" i="7"/>
  <c r="W46" i="7"/>
  <c r="X46" i="7"/>
  <c r="Y46" i="7"/>
  <c r="Z46" i="7"/>
  <c r="AA46" i="7"/>
  <c r="AB46" i="7"/>
  <c r="AC46" i="7"/>
  <c r="AD46" i="7"/>
  <c r="AE46" i="7"/>
  <c r="AF46" i="7"/>
  <c r="AG46" i="7"/>
  <c r="AH46" i="7"/>
  <c r="AI46" i="7"/>
  <c r="AJ46" i="7"/>
  <c r="AK46" i="7"/>
  <c r="AL46" i="7"/>
  <c r="AM46" i="7"/>
  <c r="AN46" i="7"/>
  <c r="AO46" i="7"/>
  <c r="AP46" i="7"/>
  <c r="AQ46" i="7"/>
  <c r="AR46" i="7"/>
  <c r="AS46" i="7"/>
  <c r="AT46" i="7"/>
  <c r="AU46" i="7"/>
  <c r="AV46" i="7"/>
  <c r="AW46" i="7"/>
  <c r="AX46" i="7"/>
  <c r="AY46" i="7"/>
  <c r="AZ46" i="7"/>
  <c r="BA46" i="7"/>
  <c r="R47" i="7"/>
  <c r="S47" i="7"/>
  <c r="T47" i="7"/>
  <c r="U47" i="7"/>
  <c r="V47" i="7"/>
  <c r="W47" i="7"/>
  <c r="X47" i="7"/>
  <c r="Y47" i="7"/>
  <c r="Z47" i="7"/>
  <c r="AA47" i="7"/>
  <c r="AB47" i="7"/>
  <c r="AC47" i="7"/>
  <c r="AD47" i="7"/>
  <c r="AE47" i="7"/>
  <c r="AF47" i="7"/>
  <c r="AG47" i="7"/>
  <c r="AH47" i="7"/>
  <c r="AI47" i="7"/>
  <c r="AJ47" i="7"/>
  <c r="AK47" i="7"/>
  <c r="AL47" i="7"/>
  <c r="AM47" i="7"/>
  <c r="AN47" i="7"/>
  <c r="AO47" i="7"/>
  <c r="AP47" i="7"/>
  <c r="AQ47" i="7"/>
  <c r="AR47" i="7"/>
  <c r="AS47" i="7"/>
  <c r="AT47" i="7"/>
  <c r="AU47" i="7"/>
  <c r="AV47" i="7"/>
  <c r="AW47" i="7"/>
  <c r="AX47" i="7"/>
  <c r="AY47" i="7"/>
  <c r="AZ47" i="7"/>
  <c r="BA47" i="7"/>
  <c r="R48" i="7"/>
  <c r="S48" i="7"/>
  <c r="T48" i="7"/>
  <c r="U48" i="7"/>
  <c r="V48" i="7"/>
  <c r="W48" i="7"/>
  <c r="X48" i="7"/>
  <c r="Y48" i="7"/>
  <c r="Z48" i="7"/>
  <c r="AA48" i="7"/>
  <c r="AB48" i="7"/>
  <c r="AC48" i="7"/>
  <c r="AD48" i="7"/>
  <c r="AE48" i="7"/>
  <c r="AF48" i="7"/>
  <c r="AG48" i="7"/>
  <c r="AH48" i="7"/>
  <c r="AI48" i="7"/>
  <c r="AJ48" i="7"/>
  <c r="AK48" i="7"/>
  <c r="AL48" i="7"/>
  <c r="AM48" i="7"/>
  <c r="AN48" i="7"/>
  <c r="AO48" i="7"/>
  <c r="AP48" i="7"/>
  <c r="AQ48" i="7"/>
  <c r="AR48" i="7"/>
  <c r="AS48" i="7"/>
  <c r="AT48" i="7"/>
  <c r="AU48" i="7"/>
  <c r="AV48" i="7"/>
  <c r="AW48" i="7"/>
  <c r="AX48" i="7"/>
  <c r="AY48" i="7"/>
  <c r="AZ48" i="7"/>
  <c r="BA48" i="7"/>
  <c r="R49" i="7"/>
  <c r="S49" i="7"/>
  <c r="T49" i="7"/>
  <c r="U49" i="7"/>
  <c r="V49" i="7"/>
  <c r="W49" i="7"/>
  <c r="X49" i="7"/>
  <c r="Y49" i="7"/>
  <c r="Z49" i="7"/>
  <c r="AA49" i="7"/>
  <c r="AB49" i="7"/>
  <c r="AC49" i="7"/>
  <c r="AD49" i="7"/>
  <c r="AE49" i="7"/>
  <c r="AF49" i="7"/>
  <c r="AG49" i="7"/>
  <c r="AH49" i="7"/>
  <c r="AI49" i="7"/>
  <c r="AJ49" i="7"/>
  <c r="AK49" i="7"/>
  <c r="AL49" i="7"/>
  <c r="AM49" i="7"/>
  <c r="AN49" i="7"/>
  <c r="AO49" i="7"/>
  <c r="AP49" i="7"/>
  <c r="AQ49" i="7"/>
  <c r="AR49" i="7"/>
  <c r="AS49" i="7"/>
  <c r="AT49" i="7"/>
  <c r="AU49" i="7"/>
  <c r="AV49" i="7"/>
  <c r="AW49" i="7"/>
  <c r="AX49" i="7"/>
  <c r="AY49" i="7"/>
  <c r="AZ49" i="7"/>
  <c r="BA49" i="7"/>
  <c r="R50" i="7"/>
  <c r="S50" i="7"/>
  <c r="T50" i="7"/>
  <c r="U50" i="7"/>
  <c r="V50" i="7"/>
  <c r="W50" i="7"/>
  <c r="X50" i="7"/>
  <c r="Y50" i="7"/>
  <c r="Z50" i="7"/>
  <c r="AA50" i="7"/>
  <c r="AB50" i="7"/>
  <c r="AC50" i="7"/>
  <c r="AD50" i="7"/>
  <c r="AE50" i="7"/>
  <c r="AF50" i="7"/>
  <c r="AG50" i="7"/>
  <c r="AH50" i="7"/>
  <c r="AI50" i="7"/>
  <c r="AJ50" i="7"/>
  <c r="AK50" i="7"/>
  <c r="AL50" i="7"/>
  <c r="AM50" i="7"/>
  <c r="AN50" i="7"/>
  <c r="AO50" i="7"/>
  <c r="AP50" i="7"/>
  <c r="AQ50" i="7"/>
  <c r="AR50" i="7"/>
  <c r="AS50" i="7"/>
  <c r="AT50" i="7"/>
  <c r="AU50" i="7"/>
  <c r="AV50" i="7"/>
  <c r="AW50" i="7"/>
  <c r="AX50" i="7"/>
  <c r="AY50" i="7"/>
  <c r="AZ50" i="7"/>
  <c r="BA50" i="7"/>
  <c r="R51" i="7"/>
  <c r="S51" i="7"/>
  <c r="T51" i="7"/>
  <c r="U51" i="7"/>
  <c r="V51" i="7"/>
  <c r="W51" i="7"/>
  <c r="X51" i="7"/>
  <c r="Y51" i="7"/>
  <c r="Z51" i="7"/>
  <c r="AA51" i="7"/>
  <c r="AB51" i="7"/>
  <c r="AC51" i="7"/>
  <c r="AD51" i="7"/>
  <c r="AE51" i="7"/>
  <c r="AF51" i="7"/>
  <c r="AG51" i="7"/>
  <c r="AH51" i="7"/>
  <c r="AI51" i="7"/>
  <c r="AJ51" i="7"/>
  <c r="AK51" i="7"/>
  <c r="AL51" i="7"/>
  <c r="AM51" i="7"/>
  <c r="AN51" i="7"/>
  <c r="AO51" i="7"/>
  <c r="AP51" i="7"/>
  <c r="AQ51" i="7"/>
  <c r="AR51" i="7"/>
  <c r="AS51" i="7"/>
  <c r="AT51" i="7"/>
  <c r="AU51" i="7"/>
  <c r="AV51" i="7"/>
  <c r="AW51" i="7"/>
  <c r="AX51" i="7"/>
  <c r="AY51" i="7"/>
  <c r="AZ51" i="7"/>
  <c r="BA51" i="7"/>
  <c r="R52" i="7"/>
  <c r="S52" i="7"/>
  <c r="T52" i="7"/>
  <c r="U52" i="7"/>
  <c r="V52" i="7"/>
  <c r="W52" i="7"/>
  <c r="X52" i="7"/>
  <c r="Y52" i="7"/>
  <c r="Z52" i="7"/>
  <c r="AA52" i="7"/>
  <c r="AB52" i="7"/>
  <c r="AC52" i="7"/>
  <c r="AD52" i="7"/>
  <c r="AE52" i="7"/>
  <c r="AF52" i="7"/>
  <c r="AG52" i="7"/>
  <c r="AH52" i="7"/>
  <c r="AI52" i="7"/>
  <c r="AJ52" i="7"/>
  <c r="AK52" i="7"/>
  <c r="AL52" i="7"/>
  <c r="AM52" i="7"/>
  <c r="AN52" i="7"/>
  <c r="AO52" i="7"/>
  <c r="AP52" i="7"/>
  <c r="AQ52" i="7"/>
  <c r="AR52" i="7"/>
  <c r="AS52" i="7"/>
  <c r="AT52" i="7"/>
  <c r="AU52" i="7"/>
  <c r="AV52" i="7"/>
  <c r="AW52" i="7"/>
  <c r="AX52" i="7"/>
  <c r="AY52" i="7"/>
  <c r="AZ52" i="7"/>
  <c r="BA52" i="7"/>
  <c r="R53" i="7"/>
  <c r="S53" i="7"/>
  <c r="T53" i="7"/>
  <c r="U53" i="7"/>
  <c r="V53" i="7"/>
  <c r="W53" i="7"/>
  <c r="X53" i="7"/>
  <c r="Y53" i="7"/>
  <c r="Z53" i="7"/>
  <c r="AA53" i="7"/>
  <c r="AB53" i="7"/>
  <c r="AC53" i="7"/>
  <c r="AD53" i="7"/>
  <c r="AE53" i="7"/>
  <c r="AF53" i="7"/>
  <c r="AG53" i="7"/>
  <c r="AH53" i="7"/>
  <c r="AI53" i="7"/>
  <c r="AJ53" i="7"/>
  <c r="AK53" i="7"/>
  <c r="AL53" i="7"/>
  <c r="AM53" i="7"/>
  <c r="AN53" i="7"/>
  <c r="AO53" i="7"/>
  <c r="AP53" i="7"/>
  <c r="AQ53" i="7"/>
  <c r="AR53" i="7"/>
  <c r="AS53" i="7"/>
  <c r="AT53" i="7"/>
  <c r="AU53" i="7"/>
  <c r="AV53" i="7"/>
  <c r="AW53" i="7"/>
  <c r="AX53" i="7"/>
  <c r="AY53" i="7"/>
  <c r="AZ53" i="7"/>
  <c r="BA53" i="7"/>
  <c r="R54" i="7"/>
  <c r="S54" i="7"/>
  <c r="T54" i="7"/>
  <c r="U54" i="7"/>
  <c r="V54" i="7"/>
  <c r="W54" i="7"/>
  <c r="X54" i="7"/>
  <c r="Y54" i="7"/>
  <c r="Z54" i="7"/>
  <c r="AA54" i="7"/>
  <c r="AB54" i="7"/>
  <c r="AC54" i="7"/>
  <c r="AD54" i="7"/>
  <c r="AE54" i="7"/>
  <c r="AF54" i="7"/>
  <c r="AG54" i="7"/>
  <c r="AH54" i="7"/>
  <c r="AI54" i="7"/>
  <c r="AJ54" i="7"/>
  <c r="AK54" i="7"/>
  <c r="AL54" i="7"/>
  <c r="AM54" i="7"/>
  <c r="AN54" i="7"/>
  <c r="AO54" i="7"/>
  <c r="AP54" i="7"/>
  <c r="AQ54" i="7"/>
  <c r="AR54" i="7"/>
  <c r="AS54" i="7"/>
  <c r="AT54" i="7"/>
  <c r="AU54" i="7"/>
  <c r="AV54" i="7"/>
  <c r="AW54" i="7"/>
  <c r="AX54" i="7"/>
  <c r="AY54" i="7"/>
  <c r="AZ54" i="7"/>
  <c r="BA54" i="7"/>
  <c r="R55" i="7"/>
  <c r="S55" i="7"/>
  <c r="T55" i="7"/>
  <c r="U55" i="7"/>
  <c r="V55" i="7"/>
  <c r="W55" i="7"/>
  <c r="X55" i="7"/>
  <c r="Y55" i="7"/>
  <c r="Z55" i="7"/>
  <c r="AA55" i="7"/>
  <c r="AB55" i="7"/>
  <c r="AC55" i="7"/>
  <c r="AD55" i="7"/>
  <c r="AE55" i="7"/>
  <c r="AF55" i="7"/>
  <c r="AG55" i="7"/>
  <c r="AH55" i="7"/>
  <c r="AI55" i="7"/>
  <c r="AJ55" i="7"/>
  <c r="AK55" i="7"/>
  <c r="AL55" i="7"/>
  <c r="AM55" i="7"/>
  <c r="AN55" i="7"/>
  <c r="AO55" i="7"/>
  <c r="AP55" i="7"/>
  <c r="AQ55" i="7"/>
  <c r="AR55" i="7"/>
  <c r="AS55" i="7"/>
  <c r="AT55" i="7"/>
  <c r="AU55" i="7"/>
  <c r="AV55" i="7"/>
  <c r="AW55" i="7"/>
  <c r="AX55" i="7"/>
  <c r="AY55" i="7"/>
  <c r="AZ55" i="7"/>
  <c r="BA55" i="7"/>
  <c r="R56" i="7"/>
  <c r="S56" i="7"/>
  <c r="T56" i="7"/>
  <c r="U56" i="7"/>
  <c r="V56" i="7"/>
  <c r="W56" i="7"/>
  <c r="X56" i="7"/>
  <c r="Y56" i="7"/>
  <c r="Z56" i="7"/>
  <c r="AA56" i="7"/>
  <c r="AB56" i="7"/>
  <c r="AC56" i="7"/>
  <c r="AD56" i="7"/>
  <c r="AE56" i="7"/>
  <c r="AF56" i="7"/>
  <c r="AG56" i="7"/>
  <c r="AH56" i="7"/>
  <c r="AI56" i="7"/>
  <c r="AJ56" i="7"/>
  <c r="AK56" i="7"/>
  <c r="AL56" i="7"/>
  <c r="AM56" i="7"/>
  <c r="AN56" i="7"/>
  <c r="AO56" i="7"/>
  <c r="AP56" i="7"/>
  <c r="AQ56" i="7"/>
  <c r="AR56" i="7"/>
  <c r="AS56" i="7"/>
  <c r="AT56" i="7"/>
  <c r="AU56" i="7"/>
  <c r="AV56" i="7"/>
  <c r="AW56" i="7"/>
  <c r="AX56" i="7"/>
  <c r="AY56" i="7"/>
  <c r="AZ56" i="7"/>
  <c r="BA56" i="7"/>
  <c r="R57" i="7"/>
  <c r="S57" i="7"/>
  <c r="T57" i="7"/>
  <c r="U57" i="7"/>
  <c r="V57" i="7"/>
  <c r="W57" i="7"/>
  <c r="X57" i="7"/>
  <c r="Y57" i="7"/>
  <c r="Z57" i="7"/>
  <c r="AA57" i="7"/>
  <c r="AB57" i="7"/>
  <c r="AC57" i="7"/>
  <c r="AD57" i="7"/>
  <c r="AE57" i="7"/>
  <c r="AF57" i="7"/>
  <c r="AG57" i="7"/>
  <c r="AH57" i="7"/>
  <c r="AI57" i="7"/>
  <c r="AJ57" i="7"/>
  <c r="AK57" i="7"/>
  <c r="AL57" i="7"/>
  <c r="AM57" i="7"/>
  <c r="AN57" i="7"/>
  <c r="AO57" i="7"/>
  <c r="AP57" i="7"/>
  <c r="AQ57" i="7"/>
  <c r="AR57" i="7"/>
  <c r="AS57" i="7"/>
  <c r="AT57" i="7"/>
  <c r="AU57" i="7"/>
  <c r="AV57" i="7"/>
  <c r="AW57" i="7"/>
  <c r="AX57" i="7"/>
  <c r="AY57" i="7"/>
  <c r="AZ57" i="7"/>
  <c r="BA57" i="7"/>
  <c r="R58" i="7"/>
  <c r="S58" i="7"/>
  <c r="T58" i="7"/>
  <c r="U58" i="7"/>
  <c r="V58" i="7"/>
  <c r="W58" i="7"/>
  <c r="X58" i="7"/>
  <c r="Y58" i="7"/>
  <c r="Z58" i="7"/>
  <c r="AA58" i="7"/>
  <c r="AB58" i="7"/>
  <c r="AC58" i="7"/>
  <c r="AD58" i="7"/>
  <c r="AE58" i="7"/>
  <c r="AF58" i="7"/>
  <c r="AG58" i="7"/>
  <c r="AH58" i="7"/>
  <c r="AI58" i="7"/>
  <c r="AJ58" i="7"/>
  <c r="AK58" i="7"/>
  <c r="AL58" i="7"/>
  <c r="AM58" i="7"/>
  <c r="AN58" i="7"/>
  <c r="AO58" i="7"/>
  <c r="AP58" i="7"/>
  <c r="AQ58" i="7"/>
  <c r="AR58" i="7"/>
  <c r="AS58" i="7"/>
  <c r="AT58" i="7"/>
  <c r="AU58" i="7"/>
  <c r="AV58" i="7"/>
  <c r="AW58" i="7"/>
  <c r="AX58" i="7"/>
  <c r="AY58" i="7"/>
  <c r="AZ58" i="7"/>
  <c r="BA58" i="7"/>
  <c r="AY4" i="7"/>
  <c r="AZ4" i="7"/>
  <c r="BA4" i="7"/>
  <c r="AX4" i="7"/>
  <c r="AU4" i="7"/>
  <c r="AV4" i="7"/>
  <c r="AW4" i="7"/>
  <c r="AT4" i="7"/>
  <c r="AQ4" i="7"/>
  <c r="AR4" i="7"/>
  <c r="AS4" i="7"/>
  <c r="AP4" i="7"/>
  <c r="AM4" i="7"/>
  <c r="AN4" i="7"/>
  <c r="AO4" i="7"/>
  <c r="AL4" i="7"/>
  <c r="AI4" i="7"/>
  <c r="AJ4" i="7"/>
  <c r="AK4" i="7"/>
  <c r="AH4" i="7"/>
  <c r="AE4" i="7"/>
  <c r="AF4" i="7"/>
  <c r="AG4" i="7"/>
  <c r="AG62" i="7" s="1"/>
  <c r="AD4" i="7"/>
  <c r="AA4" i="7"/>
  <c r="AB4" i="7"/>
  <c r="AB62" i="7" s="1"/>
  <c r="AC4" i="7"/>
  <c r="Z4" i="7"/>
  <c r="W4" i="7"/>
  <c r="X4" i="7"/>
  <c r="Y4" i="7"/>
  <c r="V4" i="7"/>
  <c r="W62" i="7"/>
  <c r="S4" i="7"/>
  <c r="T4" i="7"/>
  <c r="U4" i="7"/>
  <c r="R4" i="7"/>
  <c r="AY62" i="7"/>
  <c r="AH62" i="7"/>
  <c r="AF62" i="7"/>
  <c r="AE62" i="7"/>
  <c r="AC62" i="7"/>
  <c r="Z62" i="7"/>
  <c r="X62" i="7"/>
  <c r="R62" i="7"/>
  <c r="U62" i="7"/>
  <c r="T62" i="7"/>
  <c r="B71" i="18"/>
  <c r="B70" i="18"/>
  <c r="B69" i="18"/>
  <c r="B68" i="18"/>
  <c r="B67" i="18"/>
  <c r="B66" i="18"/>
  <c r="B65" i="18"/>
  <c r="B64" i="18"/>
  <c r="B63" i="18"/>
  <c r="B62" i="18"/>
  <c r="B61" i="18"/>
  <c r="B60" i="18"/>
  <c r="B59" i="18"/>
  <c r="B58" i="18"/>
  <c r="B57" i="18"/>
  <c r="B56" i="18"/>
  <c r="B55" i="18"/>
  <c r="B54" i="18"/>
  <c r="B53" i="18"/>
  <c r="B52" i="18"/>
  <c r="B51" i="18"/>
  <c r="B50" i="18"/>
  <c r="B49" i="18"/>
  <c r="B48" i="18"/>
  <c r="B47" i="18"/>
  <c r="B46" i="18"/>
  <c r="B45" i="18"/>
  <c r="B44" i="18"/>
  <c r="B43" i="18"/>
  <c r="B42" i="18"/>
  <c r="B41" i="18"/>
  <c r="B40" i="18"/>
  <c r="B39" i="18"/>
  <c r="B38" i="18"/>
  <c r="B37" i="18"/>
  <c r="B36" i="18"/>
  <c r="B35" i="18"/>
  <c r="B34" i="18"/>
  <c r="B33" i="18"/>
  <c r="B32" i="18"/>
  <c r="B31" i="18"/>
  <c r="B30" i="18"/>
  <c r="B29" i="18"/>
  <c r="B28" i="18"/>
  <c r="B27" i="18"/>
  <c r="B26" i="18"/>
  <c r="B25" i="18"/>
  <c r="B24" i="18"/>
  <c r="B23" i="18"/>
  <c r="B22" i="18"/>
  <c r="B21" i="18"/>
  <c r="B20" i="18"/>
  <c r="B19" i="18"/>
  <c r="B18" i="18"/>
  <c r="B17" i="18"/>
  <c r="B16" i="18"/>
  <c r="B15" i="18"/>
  <c r="B14" i="18"/>
  <c r="B13" i="18"/>
  <c r="B12" i="18"/>
  <c r="B11" i="18"/>
  <c r="B10" i="18"/>
  <c r="B9" i="18"/>
  <c r="B8" i="18"/>
  <c r="B7" i="18"/>
  <c r="B6" i="18"/>
  <c r="B5" i="18"/>
  <c r="B1" i="18"/>
  <c r="B71" i="17"/>
  <c r="B70" i="17"/>
  <c r="B69" i="17"/>
  <c r="B68" i="17"/>
  <c r="B67" i="17"/>
  <c r="B66" i="17"/>
  <c r="B65" i="17"/>
  <c r="B64" i="17"/>
  <c r="B63" i="17"/>
  <c r="B62" i="17"/>
  <c r="B61" i="17"/>
  <c r="B60" i="17"/>
  <c r="B59" i="17"/>
  <c r="B58" i="17"/>
  <c r="B57" i="17"/>
  <c r="B56" i="17"/>
  <c r="B55" i="17"/>
  <c r="B54" i="17"/>
  <c r="B53" i="17"/>
  <c r="B52" i="17"/>
  <c r="B51" i="17"/>
  <c r="B50" i="17"/>
  <c r="B49" i="17"/>
  <c r="B48" i="17"/>
  <c r="B47" i="17"/>
  <c r="B46" i="17"/>
  <c r="B45" i="17"/>
  <c r="B44" i="17"/>
  <c r="B43" i="17"/>
  <c r="B42" i="17"/>
  <c r="B41" i="17"/>
  <c r="B40" i="17"/>
  <c r="B39" i="17"/>
  <c r="B38" i="17"/>
  <c r="B37" i="17"/>
  <c r="B36" i="17"/>
  <c r="B35" i="17"/>
  <c r="B34" i="17"/>
  <c r="B33" i="17"/>
  <c r="B32" i="17"/>
  <c r="B31" i="17"/>
  <c r="B30" i="17"/>
  <c r="B29" i="17"/>
  <c r="B28" i="17"/>
  <c r="B27" i="17"/>
  <c r="B26" i="17"/>
  <c r="B25" i="17"/>
  <c r="B24" i="17"/>
  <c r="B23" i="17"/>
  <c r="B22" i="17"/>
  <c r="B21" i="17"/>
  <c r="B20" i="17"/>
  <c r="B19" i="17"/>
  <c r="B18" i="17"/>
  <c r="B17" i="17"/>
  <c r="B16" i="17"/>
  <c r="B15" i="17"/>
  <c r="B14" i="17"/>
  <c r="B13" i="17"/>
  <c r="B12" i="17"/>
  <c r="B11" i="17"/>
  <c r="B10" i="17"/>
  <c r="B9" i="17"/>
  <c r="B8" i="17"/>
  <c r="B7" i="17"/>
  <c r="B6" i="17"/>
  <c r="B5" i="17"/>
  <c r="B1" i="17"/>
  <c r="B71" i="16"/>
  <c r="B70" i="16"/>
  <c r="B69" i="16"/>
  <c r="B68" i="16"/>
  <c r="B67" i="16"/>
  <c r="B66" i="16"/>
  <c r="B65" i="16"/>
  <c r="B64" i="16"/>
  <c r="B63" i="16"/>
  <c r="B62" i="16"/>
  <c r="B61" i="16"/>
  <c r="B60" i="16"/>
  <c r="B59" i="16"/>
  <c r="B58" i="16"/>
  <c r="B57" i="16"/>
  <c r="B56" i="16"/>
  <c r="B55" i="16"/>
  <c r="B54" i="16"/>
  <c r="B53" i="16"/>
  <c r="B52" i="16"/>
  <c r="B51" i="16"/>
  <c r="B50" i="16"/>
  <c r="B49" i="16"/>
  <c r="B48" i="16"/>
  <c r="B47"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 r="B18" i="16"/>
  <c r="B17" i="16"/>
  <c r="B16" i="16"/>
  <c r="B15" i="16"/>
  <c r="B14" i="16"/>
  <c r="B13" i="16"/>
  <c r="B12" i="16"/>
  <c r="B11" i="16"/>
  <c r="B10" i="16"/>
  <c r="B9" i="16"/>
  <c r="B8" i="16"/>
  <c r="B7" i="16"/>
  <c r="B6" i="16"/>
  <c r="B5" i="16"/>
  <c r="B1" i="16"/>
  <c r="B71" i="15"/>
  <c r="B70" i="15"/>
  <c r="B69" i="15"/>
  <c r="B68" i="15"/>
  <c r="B67" i="15"/>
  <c r="B66" i="15"/>
  <c r="B65" i="15"/>
  <c r="B64" i="15"/>
  <c r="B63" i="15"/>
  <c r="B62" i="15"/>
  <c r="B61" i="15"/>
  <c r="B60" i="15"/>
  <c r="B59" i="15"/>
  <c r="B58" i="15"/>
  <c r="B57" i="15"/>
  <c r="B56" i="15"/>
  <c r="B55" i="15"/>
  <c r="B54" i="15"/>
  <c r="B53" i="15"/>
  <c r="B52" i="15"/>
  <c r="B51" i="15"/>
  <c r="B50" i="15"/>
  <c r="B49" i="15"/>
  <c r="B48" i="15"/>
  <c r="B47" i="15"/>
  <c r="B46" i="15"/>
  <c r="B45" i="15"/>
  <c r="B44" i="15"/>
  <c r="B43" i="15"/>
  <c r="B42" i="15"/>
  <c r="B41" i="15"/>
  <c r="B40" i="15"/>
  <c r="B39" i="15"/>
  <c r="B38" i="15"/>
  <c r="B37" i="15"/>
  <c r="B36" i="15"/>
  <c r="B35" i="15"/>
  <c r="B34" i="15"/>
  <c r="B33" i="15"/>
  <c r="B32" i="15"/>
  <c r="B31" i="15"/>
  <c r="B30" i="15"/>
  <c r="B29" i="15"/>
  <c r="B28" i="15"/>
  <c r="B27" i="15"/>
  <c r="B26" i="15"/>
  <c r="B25" i="15"/>
  <c r="B24" i="15"/>
  <c r="B23" i="15"/>
  <c r="B22" i="15"/>
  <c r="B21" i="15"/>
  <c r="B20" i="15"/>
  <c r="B19" i="15"/>
  <c r="B18" i="15"/>
  <c r="B17" i="15"/>
  <c r="B16" i="15"/>
  <c r="B15" i="15"/>
  <c r="B14" i="15"/>
  <c r="B13" i="15"/>
  <c r="B12" i="15"/>
  <c r="B11" i="15"/>
  <c r="B10" i="15"/>
  <c r="B9" i="15"/>
  <c r="B8" i="15"/>
  <c r="B7" i="15"/>
  <c r="B6" i="15"/>
  <c r="B5" i="15"/>
  <c r="B1" i="15"/>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 r="B18" i="14"/>
  <c r="B17" i="14"/>
  <c r="B16" i="14"/>
  <c r="B15" i="14"/>
  <c r="B14" i="14"/>
  <c r="B13" i="14"/>
  <c r="B12" i="14"/>
  <c r="B11" i="14"/>
  <c r="B10" i="14"/>
  <c r="B9" i="14"/>
  <c r="B8" i="14"/>
  <c r="B7" i="14"/>
  <c r="B6" i="14"/>
  <c r="B5" i="14"/>
  <c r="B1" i="14"/>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B7" i="13"/>
  <c r="B6" i="13"/>
  <c r="B5" i="13"/>
  <c r="B1" i="13"/>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 r="B18" i="12"/>
  <c r="B17" i="12"/>
  <c r="B16" i="12"/>
  <c r="B15" i="12"/>
  <c r="B14" i="12"/>
  <c r="B13" i="12"/>
  <c r="B12" i="12"/>
  <c r="B11" i="12"/>
  <c r="B10" i="12"/>
  <c r="B9" i="12"/>
  <c r="B8" i="12"/>
  <c r="B7" i="12"/>
  <c r="B6" i="12"/>
  <c r="B5" i="12"/>
  <c r="B1" i="12"/>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1" i="11"/>
  <c r="J15" i="7"/>
  <c r="K15" i="7"/>
  <c r="L15" i="7"/>
  <c r="M15" i="7"/>
  <c r="J16" i="7"/>
  <c r="K16" i="7"/>
  <c r="L16" i="7"/>
  <c r="M16" i="7"/>
  <c r="J17" i="7"/>
  <c r="K17" i="7"/>
  <c r="L17" i="7"/>
  <c r="M17" i="7"/>
  <c r="J18" i="7"/>
  <c r="K18" i="7"/>
  <c r="L18" i="7"/>
  <c r="M18" i="7"/>
  <c r="B42" i="7"/>
  <c r="C42" i="7"/>
  <c r="D42" i="7"/>
  <c r="E42" i="7"/>
  <c r="F42" i="7"/>
  <c r="G42" i="7"/>
  <c r="H42" i="7"/>
  <c r="I42" i="7"/>
  <c r="J42" i="7"/>
  <c r="K42" i="7"/>
  <c r="L42" i="7"/>
  <c r="M42" i="7"/>
  <c r="N42" i="7"/>
  <c r="O42" i="7"/>
  <c r="P42" i="7"/>
  <c r="Q42" i="7"/>
  <c r="B43" i="7"/>
  <c r="C43" i="7"/>
  <c r="D43" i="7"/>
  <c r="E43" i="7"/>
  <c r="F43" i="7"/>
  <c r="G43" i="7"/>
  <c r="H43" i="7"/>
  <c r="I43" i="7"/>
  <c r="J43" i="7"/>
  <c r="K43" i="7"/>
  <c r="L43" i="7"/>
  <c r="M43" i="7"/>
  <c r="N43" i="7"/>
  <c r="O43" i="7"/>
  <c r="P43" i="7"/>
  <c r="Q43" i="7"/>
  <c r="B44" i="7"/>
  <c r="C44" i="7"/>
  <c r="D44" i="7"/>
  <c r="E44" i="7"/>
  <c r="F44" i="7"/>
  <c r="G44" i="7"/>
  <c r="H44" i="7"/>
  <c r="I44" i="7"/>
  <c r="J44" i="7"/>
  <c r="K44" i="7"/>
  <c r="L44" i="7"/>
  <c r="M44" i="7"/>
  <c r="N44" i="7"/>
  <c r="O44" i="7"/>
  <c r="P44" i="7"/>
  <c r="Q44" i="7"/>
  <c r="B45" i="7"/>
  <c r="C45" i="7"/>
  <c r="D45" i="7"/>
  <c r="E45" i="7"/>
  <c r="F45" i="7"/>
  <c r="G45" i="7"/>
  <c r="H45" i="7"/>
  <c r="I45" i="7"/>
  <c r="J45" i="7"/>
  <c r="K45" i="7"/>
  <c r="L45" i="7"/>
  <c r="M45" i="7"/>
  <c r="N45" i="7"/>
  <c r="O45" i="7"/>
  <c r="P45" i="7"/>
  <c r="Q45" i="7"/>
  <c r="B46" i="7"/>
  <c r="C46" i="7"/>
  <c r="D46" i="7"/>
  <c r="E46" i="7"/>
  <c r="F46" i="7"/>
  <c r="G46" i="7"/>
  <c r="H46" i="7"/>
  <c r="I46" i="7"/>
  <c r="J46" i="7"/>
  <c r="K46" i="7"/>
  <c r="L46" i="7"/>
  <c r="M46" i="7"/>
  <c r="N46" i="7"/>
  <c r="O46" i="7"/>
  <c r="P46" i="7"/>
  <c r="Q46" i="7"/>
  <c r="B47" i="7"/>
  <c r="C47" i="7"/>
  <c r="D47" i="7"/>
  <c r="E47" i="7"/>
  <c r="F47" i="7"/>
  <c r="G47" i="7"/>
  <c r="H47" i="7"/>
  <c r="I47" i="7"/>
  <c r="J47" i="7"/>
  <c r="K47" i="7"/>
  <c r="L47" i="7"/>
  <c r="M47" i="7"/>
  <c r="N47" i="7"/>
  <c r="O47" i="7"/>
  <c r="P47" i="7"/>
  <c r="Q47" i="7"/>
  <c r="B48" i="7"/>
  <c r="C48" i="7"/>
  <c r="D48" i="7"/>
  <c r="E48" i="7"/>
  <c r="F48" i="7"/>
  <c r="G48" i="7"/>
  <c r="H48" i="7"/>
  <c r="I48" i="7"/>
  <c r="J48" i="7"/>
  <c r="K48" i="7"/>
  <c r="L48" i="7"/>
  <c r="M48" i="7"/>
  <c r="N48" i="7"/>
  <c r="O48" i="7"/>
  <c r="P48" i="7"/>
  <c r="Q48" i="7"/>
  <c r="B49" i="7"/>
  <c r="C49" i="7"/>
  <c r="D49" i="7"/>
  <c r="E49" i="7"/>
  <c r="F49" i="7"/>
  <c r="G49" i="7"/>
  <c r="H49" i="7"/>
  <c r="I49" i="7"/>
  <c r="J49" i="7"/>
  <c r="K49" i="7"/>
  <c r="L49" i="7"/>
  <c r="M49" i="7"/>
  <c r="N49" i="7"/>
  <c r="O49" i="7"/>
  <c r="P49" i="7"/>
  <c r="Q49" i="7"/>
  <c r="B50" i="7"/>
  <c r="C50" i="7"/>
  <c r="D50" i="7"/>
  <c r="E50" i="7"/>
  <c r="F50" i="7"/>
  <c r="G50" i="7"/>
  <c r="H50" i="7"/>
  <c r="I50" i="7"/>
  <c r="J50" i="7"/>
  <c r="K50" i="7"/>
  <c r="L50" i="7"/>
  <c r="M50" i="7"/>
  <c r="N50" i="7"/>
  <c r="O50" i="7"/>
  <c r="P50" i="7"/>
  <c r="Q50" i="7"/>
  <c r="B51" i="7"/>
  <c r="C51" i="7"/>
  <c r="D51" i="7"/>
  <c r="E51" i="7"/>
  <c r="F51" i="7"/>
  <c r="G51" i="7"/>
  <c r="H51" i="7"/>
  <c r="I51" i="7"/>
  <c r="J51" i="7"/>
  <c r="K51" i="7"/>
  <c r="L51" i="7"/>
  <c r="M51" i="7"/>
  <c r="N51" i="7"/>
  <c r="O51" i="7"/>
  <c r="P51" i="7"/>
  <c r="Q51" i="7"/>
  <c r="B52" i="7"/>
  <c r="C52" i="7"/>
  <c r="D52" i="7"/>
  <c r="E52" i="7"/>
  <c r="F52" i="7"/>
  <c r="G52" i="7"/>
  <c r="H52" i="7"/>
  <c r="I52" i="7"/>
  <c r="J52" i="7"/>
  <c r="K52" i="7"/>
  <c r="L52" i="7"/>
  <c r="M52" i="7"/>
  <c r="N52" i="7"/>
  <c r="O52" i="7"/>
  <c r="P52" i="7"/>
  <c r="Q52" i="7"/>
  <c r="B53" i="7"/>
  <c r="C53" i="7"/>
  <c r="D53" i="7"/>
  <c r="E53" i="7"/>
  <c r="F53" i="7"/>
  <c r="G53" i="7"/>
  <c r="H53" i="7"/>
  <c r="I53" i="7"/>
  <c r="J53" i="7"/>
  <c r="K53" i="7"/>
  <c r="L53" i="7"/>
  <c r="M53" i="7"/>
  <c r="N53" i="7"/>
  <c r="O53" i="7"/>
  <c r="P53" i="7"/>
  <c r="Q53" i="7"/>
  <c r="B54" i="7"/>
  <c r="C54" i="7"/>
  <c r="D54" i="7"/>
  <c r="E54" i="7"/>
  <c r="F54" i="7"/>
  <c r="G54" i="7"/>
  <c r="H54" i="7"/>
  <c r="I54" i="7"/>
  <c r="J54" i="7"/>
  <c r="K54" i="7"/>
  <c r="L54" i="7"/>
  <c r="M54" i="7"/>
  <c r="N54" i="7"/>
  <c r="O54" i="7"/>
  <c r="P54" i="7"/>
  <c r="Q54" i="7"/>
  <c r="B55" i="7"/>
  <c r="C55" i="7"/>
  <c r="D55" i="7"/>
  <c r="E55" i="7"/>
  <c r="F55" i="7"/>
  <c r="G55" i="7"/>
  <c r="H55" i="7"/>
  <c r="I55" i="7"/>
  <c r="J55" i="7"/>
  <c r="K55" i="7"/>
  <c r="L55" i="7"/>
  <c r="M55" i="7"/>
  <c r="N55" i="7"/>
  <c r="O55" i="7"/>
  <c r="P55" i="7"/>
  <c r="Q55" i="7"/>
  <c r="B56" i="7"/>
  <c r="C56" i="7"/>
  <c r="D56" i="7"/>
  <c r="E56" i="7"/>
  <c r="F56" i="7"/>
  <c r="G56" i="7"/>
  <c r="H56" i="7"/>
  <c r="I56" i="7"/>
  <c r="J56" i="7"/>
  <c r="K56" i="7"/>
  <c r="L56" i="7"/>
  <c r="M56" i="7"/>
  <c r="N56" i="7"/>
  <c r="O56" i="7"/>
  <c r="P56" i="7"/>
  <c r="Q56" i="7"/>
  <c r="B57" i="7"/>
  <c r="C57" i="7"/>
  <c r="D57" i="7"/>
  <c r="E57" i="7"/>
  <c r="F57" i="7"/>
  <c r="G57" i="7"/>
  <c r="H57" i="7"/>
  <c r="I57" i="7"/>
  <c r="J57" i="7"/>
  <c r="K57" i="7"/>
  <c r="L57" i="7"/>
  <c r="M57" i="7"/>
  <c r="N57" i="7"/>
  <c r="O57" i="7"/>
  <c r="P57" i="7"/>
  <c r="Q57" i="7"/>
  <c r="B58" i="7"/>
  <c r="C58" i="7"/>
  <c r="D58" i="7"/>
  <c r="E58" i="7"/>
  <c r="F58" i="7"/>
  <c r="G58" i="7"/>
  <c r="H58" i="7"/>
  <c r="I58" i="7"/>
  <c r="J58" i="7"/>
  <c r="K58" i="7"/>
  <c r="L58" i="7"/>
  <c r="M58" i="7"/>
  <c r="N58" i="7"/>
  <c r="O58" i="7"/>
  <c r="P58" i="7"/>
  <c r="Q58" i="7"/>
  <c r="A55" i="7"/>
  <c r="A56" i="7"/>
  <c r="A57" i="7"/>
  <c r="A58" i="7"/>
  <c r="A42" i="7"/>
  <c r="A43" i="7"/>
  <c r="A44" i="7"/>
  <c r="A45" i="7"/>
  <c r="A46" i="7"/>
  <c r="A47" i="7"/>
  <c r="A48" i="7"/>
  <c r="A49" i="7"/>
  <c r="A50" i="7"/>
  <c r="A51" i="7"/>
  <c r="A52" i="7"/>
  <c r="A53" i="7"/>
  <c r="A54" i="7"/>
  <c r="C26" i="7"/>
  <c r="B71" i="10"/>
  <c r="B70" i="10"/>
  <c r="B69" i="10"/>
  <c r="B68" i="10"/>
  <c r="B67" i="10"/>
  <c r="B66" i="10"/>
  <c r="B65" i="10"/>
  <c r="B64" i="10"/>
  <c r="B63" i="10"/>
  <c r="B62" i="10"/>
  <c r="B61" i="10"/>
  <c r="B60" i="10"/>
  <c r="B59" i="10"/>
  <c r="B58" i="10"/>
  <c r="B57" i="10"/>
  <c r="B56" i="10"/>
  <c r="B55" i="10"/>
  <c r="B54" i="10"/>
  <c r="B53" i="10"/>
  <c r="B52" i="10"/>
  <c r="B51" i="10"/>
  <c r="B50" i="10"/>
  <c r="B49" i="10"/>
  <c r="B48" i="10"/>
  <c r="B47" i="10"/>
  <c r="B46" i="10"/>
  <c r="B45" i="10"/>
  <c r="B44" i="10"/>
  <c r="B43" i="10"/>
  <c r="B42" i="10"/>
  <c r="B41" i="10"/>
  <c r="B40" i="10"/>
  <c r="B39" i="10"/>
  <c r="B38" i="10"/>
  <c r="B37" i="10"/>
  <c r="B36" i="10"/>
  <c r="B35" i="10"/>
  <c r="B34" i="10"/>
  <c r="B33" i="10"/>
  <c r="B32" i="10"/>
  <c r="B31" i="10"/>
  <c r="B30" i="10"/>
  <c r="B29" i="10"/>
  <c r="B28" i="10"/>
  <c r="B27" i="10"/>
  <c r="B26" i="10"/>
  <c r="B25" i="10"/>
  <c r="B24" i="10"/>
  <c r="B23" i="10"/>
  <c r="B22" i="10"/>
  <c r="B21" i="10"/>
  <c r="B20" i="10"/>
  <c r="B19" i="10"/>
  <c r="B18" i="10"/>
  <c r="B17" i="10"/>
  <c r="B16" i="10"/>
  <c r="B15" i="10"/>
  <c r="B14" i="10"/>
  <c r="B13" i="10"/>
  <c r="B12" i="10"/>
  <c r="B11" i="10"/>
  <c r="B10" i="10"/>
  <c r="B9" i="10"/>
  <c r="B8" i="10"/>
  <c r="B7" i="10"/>
  <c r="B6" i="10"/>
  <c r="B5" i="10"/>
  <c r="B1" i="10"/>
  <c r="B11" i="4"/>
  <c r="A26" i="7"/>
  <c r="N37" i="7"/>
  <c r="O37" i="7"/>
  <c r="P37" i="7"/>
  <c r="Q37" i="7"/>
  <c r="N38" i="7"/>
  <c r="O38" i="7"/>
  <c r="P38" i="7"/>
  <c r="Q38" i="7"/>
  <c r="N39" i="7"/>
  <c r="O39" i="7"/>
  <c r="P39" i="7"/>
  <c r="Q39" i="7"/>
  <c r="N40" i="7"/>
  <c r="O40" i="7"/>
  <c r="P40" i="7"/>
  <c r="Q40" i="7"/>
  <c r="N41" i="7"/>
  <c r="O41" i="7"/>
  <c r="P41" i="7"/>
  <c r="Q41" i="7"/>
  <c r="F37" i="7"/>
  <c r="G37" i="7"/>
  <c r="H37" i="7"/>
  <c r="I37" i="7"/>
  <c r="F38" i="7"/>
  <c r="G38" i="7"/>
  <c r="H38" i="7"/>
  <c r="I38" i="7"/>
  <c r="F39" i="7"/>
  <c r="G39" i="7"/>
  <c r="H39" i="7"/>
  <c r="I39" i="7"/>
  <c r="F40" i="7"/>
  <c r="G40" i="7"/>
  <c r="H40" i="7"/>
  <c r="I40" i="7"/>
  <c r="F41" i="7"/>
  <c r="G41" i="7"/>
  <c r="H41" i="7"/>
  <c r="I41" i="7"/>
  <c r="J38" i="7"/>
  <c r="K38" i="7"/>
  <c r="L38" i="7"/>
  <c r="M38" i="7"/>
  <c r="J39" i="7"/>
  <c r="K39" i="7"/>
  <c r="L39" i="7"/>
  <c r="M39" i="7"/>
  <c r="J40" i="7"/>
  <c r="K40" i="7"/>
  <c r="L40" i="7"/>
  <c r="M40" i="7"/>
  <c r="J41" i="7"/>
  <c r="K41" i="7"/>
  <c r="L41" i="7"/>
  <c r="M41" i="7"/>
  <c r="B37" i="7"/>
  <c r="C37" i="7"/>
  <c r="D37" i="7"/>
  <c r="E37" i="7"/>
  <c r="B38" i="7"/>
  <c r="C38" i="7"/>
  <c r="D38" i="7"/>
  <c r="E38" i="7"/>
  <c r="B39" i="7"/>
  <c r="C39" i="7"/>
  <c r="D39" i="7"/>
  <c r="E39" i="7"/>
  <c r="B40" i="7"/>
  <c r="C40" i="7"/>
  <c r="D40" i="7"/>
  <c r="E40" i="7"/>
  <c r="B41" i="7"/>
  <c r="C41" i="7"/>
  <c r="D41" i="7"/>
  <c r="E41" i="7"/>
  <c r="J37" i="7"/>
  <c r="K37" i="7"/>
  <c r="L37" i="7"/>
  <c r="M37" i="7"/>
  <c r="B42" i="6"/>
  <c r="B43" i="6"/>
  <c r="B44" i="6"/>
  <c r="B45" i="6"/>
  <c r="B46" i="6"/>
  <c r="B47" i="6"/>
  <c r="B27" i="6"/>
  <c r="B28" i="6"/>
  <c r="B29" i="6"/>
  <c r="B30" i="6"/>
  <c r="B31" i="6"/>
  <c r="B32" i="6"/>
  <c r="B33" i="6"/>
  <c r="B34" i="6"/>
  <c r="B35" i="6"/>
  <c r="B36" i="6"/>
  <c r="B37" i="6"/>
  <c r="B38" i="6"/>
  <c r="B39" i="6"/>
  <c r="B40" i="6"/>
  <c r="B41" i="6"/>
  <c r="B27" i="5"/>
  <c r="B28" i="5"/>
  <c r="B29" i="5"/>
  <c r="B30" i="5"/>
  <c r="B31" i="5"/>
  <c r="B32" i="5"/>
  <c r="B33" i="5"/>
  <c r="B34" i="5"/>
  <c r="B35" i="5"/>
  <c r="B36" i="5"/>
  <c r="B37" i="5"/>
  <c r="B38" i="5"/>
  <c r="B39" i="5"/>
  <c r="B40" i="5"/>
  <c r="B41" i="5"/>
  <c r="B42" i="4"/>
  <c r="B43" i="4"/>
  <c r="B44" i="4"/>
  <c r="B45" i="4"/>
  <c r="B46" i="4"/>
  <c r="B47" i="4"/>
  <c r="B37" i="4"/>
  <c r="B38" i="4"/>
  <c r="B39" i="4"/>
  <c r="B40" i="4"/>
  <c r="B41" i="4"/>
  <c r="B27" i="4"/>
  <c r="B28" i="4"/>
  <c r="B29" i="4"/>
  <c r="B30" i="4"/>
  <c r="B31" i="4"/>
  <c r="B32" i="4"/>
  <c r="B33" i="4"/>
  <c r="B34" i="4"/>
  <c r="B35" i="4"/>
  <c r="B36" i="4"/>
  <c r="B27" i="3"/>
  <c r="B28" i="3"/>
  <c r="B29" i="3"/>
  <c r="B30" i="3"/>
  <c r="B31" i="3"/>
  <c r="B32" i="3"/>
  <c r="B33" i="3"/>
  <c r="B34" i="3"/>
  <c r="B35" i="3"/>
  <c r="B36" i="3"/>
  <c r="B37" i="3"/>
  <c r="B38" i="3"/>
  <c r="B39" i="3"/>
  <c r="B40" i="3"/>
  <c r="B41" i="3"/>
  <c r="B42" i="3"/>
  <c r="B43" i="3"/>
  <c r="B44" i="3"/>
  <c r="B45" i="3"/>
  <c r="B46" i="3"/>
  <c r="B42" i="5"/>
  <c r="B43" i="5"/>
  <c r="B44" i="5"/>
  <c r="B45" i="5"/>
  <c r="B46" i="5"/>
  <c r="B29" i="7"/>
  <c r="C29" i="7"/>
  <c r="D29" i="7"/>
  <c r="E29" i="7"/>
  <c r="F29" i="7"/>
  <c r="G29" i="7"/>
  <c r="H29" i="7"/>
  <c r="I29" i="7"/>
  <c r="J29" i="7"/>
  <c r="K29" i="7"/>
  <c r="L29" i="7"/>
  <c r="M29" i="7"/>
  <c r="N29" i="7"/>
  <c r="O29" i="7"/>
  <c r="P29" i="7"/>
  <c r="Q29" i="7"/>
  <c r="B30" i="7"/>
  <c r="C30" i="7"/>
  <c r="D30" i="7"/>
  <c r="E30" i="7"/>
  <c r="F30" i="7"/>
  <c r="G30" i="7"/>
  <c r="H30" i="7"/>
  <c r="I30" i="7"/>
  <c r="J30" i="7"/>
  <c r="K30" i="7"/>
  <c r="L30" i="7"/>
  <c r="M30" i="7"/>
  <c r="N30" i="7"/>
  <c r="O30" i="7"/>
  <c r="P30" i="7"/>
  <c r="Q30" i="7"/>
  <c r="B31" i="7"/>
  <c r="C31" i="7"/>
  <c r="D31" i="7"/>
  <c r="E31" i="7"/>
  <c r="F31" i="7"/>
  <c r="G31" i="7"/>
  <c r="H31" i="7"/>
  <c r="I31" i="7"/>
  <c r="J31" i="7"/>
  <c r="K31" i="7"/>
  <c r="L31" i="7"/>
  <c r="M31" i="7"/>
  <c r="N31" i="7"/>
  <c r="O31" i="7"/>
  <c r="P31" i="7"/>
  <c r="Q31" i="7"/>
  <c r="B32" i="7"/>
  <c r="C32" i="7"/>
  <c r="D32" i="7"/>
  <c r="E32" i="7"/>
  <c r="F32" i="7"/>
  <c r="G32" i="7"/>
  <c r="H32" i="7"/>
  <c r="I32" i="7"/>
  <c r="J32" i="7"/>
  <c r="K32" i="7"/>
  <c r="L32" i="7"/>
  <c r="M32" i="7"/>
  <c r="N32" i="7"/>
  <c r="O32" i="7"/>
  <c r="P32" i="7"/>
  <c r="Q32" i="7"/>
  <c r="B33" i="7"/>
  <c r="C33" i="7"/>
  <c r="D33" i="7"/>
  <c r="E33" i="7"/>
  <c r="F33" i="7"/>
  <c r="G33" i="7"/>
  <c r="H33" i="7"/>
  <c r="I33" i="7"/>
  <c r="J33" i="7"/>
  <c r="K33" i="7"/>
  <c r="L33" i="7"/>
  <c r="M33" i="7"/>
  <c r="N33" i="7"/>
  <c r="O33" i="7"/>
  <c r="P33" i="7"/>
  <c r="Q33" i="7"/>
  <c r="B34" i="7"/>
  <c r="C34" i="7"/>
  <c r="D34" i="7"/>
  <c r="E34" i="7"/>
  <c r="F34" i="7"/>
  <c r="G34" i="7"/>
  <c r="H34" i="7"/>
  <c r="I34" i="7"/>
  <c r="J34" i="7"/>
  <c r="K34" i="7"/>
  <c r="L34" i="7"/>
  <c r="M34" i="7"/>
  <c r="N34" i="7"/>
  <c r="O34" i="7"/>
  <c r="P34" i="7"/>
  <c r="Q34" i="7"/>
  <c r="B35" i="7"/>
  <c r="C35" i="7"/>
  <c r="D35" i="7"/>
  <c r="E35" i="7"/>
  <c r="F35" i="7"/>
  <c r="G35" i="7"/>
  <c r="H35" i="7"/>
  <c r="I35" i="7"/>
  <c r="J35" i="7"/>
  <c r="K35" i="7"/>
  <c r="L35" i="7"/>
  <c r="M35" i="7"/>
  <c r="N35" i="7"/>
  <c r="O35" i="7"/>
  <c r="P35" i="7"/>
  <c r="Q35" i="7"/>
  <c r="B36" i="7"/>
  <c r="C36" i="7"/>
  <c r="D36" i="7"/>
  <c r="E36" i="7"/>
  <c r="F36" i="7"/>
  <c r="G36" i="7"/>
  <c r="H36" i="7"/>
  <c r="I36" i="7"/>
  <c r="J36" i="7"/>
  <c r="K36" i="7"/>
  <c r="L36" i="7"/>
  <c r="M36" i="7"/>
  <c r="N36" i="7"/>
  <c r="O36" i="7"/>
  <c r="P36" i="7"/>
  <c r="Q36" i="7"/>
  <c r="A38" i="7"/>
  <c r="A39" i="7"/>
  <c r="A40" i="7"/>
  <c r="A41" i="7"/>
  <c r="A29" i="7"/>
  <c r="A30" i="7"/>
  <c r="A31" i="7"/>
  <c r="A32" i="7"/>
  <c r="A33" i="7"/>
  <c r="A34" i="7"/>
  <c r="A35" i="7"/>
  <c r="A36" i="7"/>
  <c r="A37" i="7"/>
  <c r="B48" i="3"/>
  <c r="B47" i="3"/>
  <c r="B17" i="7"/>
  <c r="J26" i="7"/>
  <c r="J27" i="7"/>
  <c r="J28" i="7"/>
  <c r="I25" i="7"/>
  <c r="AX62" i="7" l="1"/>
  <c r="AZ62" i="7"/>
  <c r="BA62" i="7"/>
  <c r="AW62" i="7"/>
  <c r="AV62" i="7"/>
  <c r="AT62" i="7"/>
  <c r="AU62" i="7"/>
  <c r="AR62" i="7"/>
  <c r="AQ62" i="7"/>
  <c r="AS62" i="7"/>
  <c r="AP62" i="7"/>
  <c r="AN62" i="7"/>
  <c r="Y62" i="7"/>
  <c r="AO62" i="7"/>
  <c r="AL62" i="7"/>
  <c r="AM62" i="7"/>
  <c r="AI62" i="7"/>
  <c r="AJ62" i="7"/>
  <c r="AK62" i="7"/>
  <c r="A9" i="9"/>
  <c r="A10" i="9"/>
  <c r="A11" i="9"/>
  <c r="A12" i="9"/>
  <c r="Q28" i="7" l="1"/>
  <c r="P28" i="7"/>
  <c r="O28" i="7"/>
  <c r="N28" i="7"/>
  <c r="M28" i="7"/>
  <c r="L28" i="7"/>
  <c r="K28" i="7"/>
  <c r="I28" i="7"/>
  <c r="H28" i="7"/>
  <c r="G28" i="7"/>
  <c r="F28" i="7"/>
  <c r="E28" i="7"/>
  <c r="D28" i="7"/>
  <c r="C28" i="7"/>
  <c r="B28" i="7"/>
  <c r="A28" i="7"/>
  <c r="Q27" i="7"/>
  <c r="P27" i="7"/>
  <c r="O27" i="7"/>
  <c r="N27" i="7"/>
  <c r="M27" i="7"/>
  <c r="L27" i="7"/>
  <c r="K27" i="7"/>
  <c r="I27" i="7"/>
  <c r="H27" i="7"/>
  <c r="G27" i="7"/>
  <c r="F27" i="7"/>
  <c r="E27" i="7"/>
  <c r="D27" i="7"/>
  <c r="C27" i="7"/>
  <c r="B27" i="7"/>
  <c r="A27" i="7"/>
  <c r="Q26" i="7"/>
  <c r="P26" i="7"/>
  <c r="O26" i="7"/>
  <c r="N26" i="7"/>
  <c r="M26" i="7"/>
  <c r="L26" i="7"/>
  <c r="K26" i="7"/>
  <c r="I26" i="7"/>
  <c r="H26" i="7"/>
  <c r="G26" i="7"/>
  <c r="F26" i="7"/>
  <c r="E26" i="7"/>
  <c r="D26" i="7"/>
  <c r="B26" i="7"/>
  <c r="Q25" i="7"/>
  <c r="P25" i="7"/>
  <c r="O25" i="7"/>
  <c r="N25" i="7"/>
  <c r="M25" i="7"/>
  <c r="L25" i="7"/>
  <c r="K25" i="7"/>
  <c r="J25" i="7"/>
  <c r="H25" i="7"/>
  <c r="G25" i="7"/>
  <c r="F25" i="7"/>
  <c r="E25" i="7"/>
  <c r="D25" i="7"/>
  <c r="C25" i="7"/>
  <c r="B25" i="7"/>
  <c r="A25" i="7"/>
  <c r="Q24" i="7"/>
  <c r="P24" i="7"/>
  <c r="O24" i="7"/>
  <c r="N24" i="7"/>
  <c r="M24" i="7"/>
  <c r="L24" i="7"/>
  <c r="K24" i="7"/>
  <c r="J24" i="7"/>
  <c r="I24" i="7"/>
  <c r="H24" i="7"/>
  <c r="G24" i="7"/>
  <c r="F24" i="7"/>
  <c r="E24" i="7"/>
  <c r="D24" i="7"/>
  <c r="C24" i="7"/>
  <c r="B24" i="7"/>
  <c r="A24" i="7"/>
  <c r="Q23" i="7"/>
  <c r="P23" i="7"/>
  <c r="O23" i="7"/>
  <c r="N23" i="7"/>
  <c r="M23" i="7"/>
  <c r="L23" i="7"/>
  <c r="K23" i="7"/>
  <c r="J23" i="7"/>
  <c r="I23" i="7"/>
  <c r="H23" i="7"/>
  <c r="G23" i="7"/>
  <c r="F23" i="7"/>
  <c r="E23" i="7"/>
  <c r="D23" i="7"/>
  <c r="C23" i="7"/>
  <c r="B23" i="7"/>
  <c r="A23" i="7"/>
  <c r="Q22" i="7"/>
  <c r="P22" i="7"/>
  <c r="O22" i="7"/>
  <c r="N22" i="7"/>
  <c r="M22" i="7"/>
  <c r="L22" i="7"/>
  <c r="K22" i="7"/>
  <c r="J22" i="7"/>
  <c r="I22" i="7"/>
  <c r="H22" i="7"/>
  <c r="G22" i="7"/>
  <c r="F22" i="7"/>
  <c r="E22" i="7"/>
  <c r="D22" i="7"/>
  <c r="C22" i="7"/>
  <c r="B22" i="7"/>
  <c r="A22" i="7"/>
  <c r="Q21" i="7"/>
  <c r="P21" i="7"/>
  <c r="O21" i="7"/>
  <c r="N21" i="7"/>
  <c r="M21" i="7"/>
  <c r="L21" i="7"/>
  <c r="K21" i="7"/>
  <c r="J21" i="7"/>
  <c r="I21" i="7"/>
  <c r="H21" i="7"/>
  <c r="G21" i="7"/>
  <c r="F21" i="7"/>
  <c r="E21" i="7"/>
  <c r="D21" i="7"/>
  <c r="C21" i="7"/>
  <c r="B21" i="7"/>
  <c r="A21" i="7"/>
  <c r="Q20" i="7"/>
  <c r="P20" i="7"/>
  <c r="O20" i="7"/>
  <c r="N20" i="7"/>
  <c r="M20" i="7"/>
  <c r="L20" i="7"/>
  <c r="K20" i="7"/>
  <c r="J20" i="7"/>
  <c r="I20" i="7"/>
  <c r="H20" i="7"/>
  <c r="G20" i="7"/>
  <c r="F20" i="7"/>
  <c r="E20" i="7"/>
  <c r="D20" i="7"/>
  <c r="C20" i="7"/>
  <c r="B20" i="7"/>
  <c r="A20" i="7"/>
  <c r="Q19" i="7"/>
  <c r="P19" i="7"/>
  <c r="O19" i="7"/>
  <c r="N19" i="7"/>
  <c r="M19" i="7"/>
  <c r="L19" i="7"/>
  <c r="K19" i="7"/>
  <c r="J19" i="7"/>
  <c r="I19" i="7"/>
  <c r="H19" i="7"/>
  <c r="G19" i="7"/>
  <c r="F19" i="7"/>
  <c r="E19" i="7"/>
  <c r="D19" i="7"/>
  <c r="C19" i="7"/>
  <c r="B19" i="7"/>
  <c r="A19" i="7"/>
  <c r="Q18" i="7"/>
  <c r="P18" i="7"/>
  <c r="O18" i="7"/>
  <c r="N18" i="7"/>
  <c r="I18" i="7"/>
  <c r="H18" i="7"/>
  <c r="G18" i="7"/>
  <c r="F18" i="7"/>
  <c r="E18" i="7"/>
  <c r="D18" i="7"/>
  <c r="C18" i="7"/>
  <c r="B18" i="7"/>
  <c r="A18" i="7"/>
  <c r="Q17" i="7"/>
  <c r="P17" i="7"/>
  <c r="O17" i="7"/>
  <c r="N17" i="7"/>
  <c r="I17" i="7"/>
  <c r="H17" i="7"/>
  <c r="G17" i="7"/>
  <c r="F17" i="7"/>
  <c r="E17" i="7"/>
  <c r="D17" i="7"/>
  <c r="C17" i="7"/>
  <c r="A17" i="7"/>
  <c r="Q16" i="7"/>
  <c r="P16" i="7"/>
  <c r="O16" i="7"/>
  <c r="N16" i="7"/>
  <c r="I16" i="7"/>
  <c r="H16" i="7"/>
  <c r="G16" i="7"/>
  <c r="F16" i="7"/>
  <c r="E16" i="7"/>
  <c r="D16" i="7"/>
  <c r="C16" i="7"/>
  <c r="B16" i="7"/>
  <c r="A16" i="7"/>
  <c r="Q15" i="7"/>
  <c r="P15" i="7"/>
  <c r="O15" i="7"/>
  <c r="N15" i="7"/>
  <c r="I15" i="7"/>
  <c r="H15" i="7"/>
  <c r="G15" i="7"/>
  <c r="F15" i="7"/>
  <c r="E15" i="7"/>
  <c r="D15" i="7"/>
  <c r="C15" i="7"/>
  <c r="B15" i="7"/>
  <c r="A15" i="7"/>
  <c r="Q14" i="7"/>
  <c r="P14" i="7"/>
  <c r="O14" i="7"/>
  <c r="N14" i="7"/>
  <c r="M14" i="7"/>
  <c r="L14" i="7"/>
  <c r="K14" i="7"/>
  <c r="J14" i="7"/>
  <c r="I14" i="7"/>
  <c r="H14" i="7"/>
  <c r="G14" i="7"/>
  <c r="F14" i="7"/>
  <c r="E14" i="7"/>
  <c r="D14" i="7"/>
  <c r="C14" i="7"/>
  <c r="B14" i="7"/>
  <c r="A14" i="7"/>
  <c r="Q13" i="7"/>
  <c r="P13" i="7"/>
  <c r="O13" i="7"/>
  <c r="N13" i="7"/>
  <c r="M13" i="7"/>
  <c r="L13" i="7"/>
  <c r="K13" i="7"/>
  <c r="J13" i="7"/>
  <c r="I13" i="7"/>
  <c r="H13" i="7"/>
  <c r="G13" i="7"/>
  <c r="F13" i="7"/>
  <c r="E13" i="7"/>
  <c r="D13" i="7"/>
  <c r="C13" i="7"/>
  <c r="B13" i="7"/>
  <c r="A13" i="7"/>
  <c r="Q12" i="7"/>
  <c r="P12" i="7"/>
  <c r="O12" i="7"/>
  <c r="N12" i="7"/>
  <c r="M12" i="7"/>
  <c r="L12" i="7"/>
  <c r="K12" i="7"/>
  <c r="J12" i="7"/>
  <c r="I12" i="7"/>
  <c r="H12" i="7"/>
  <c r="G12" i="7"/>
  <c r="F12" i="7"/>
  <c r="E12" i="7"/>
  <c r="D12" i="7"/>
  <c r="C12" i="7"/>
  <c r="B12" i="7"/>
  <c r="A12" i="7"/>
  <c r="Q11" i="7"/>
  <c r="P11" i="7"/>
  <c r="O11" i="7"/>
  <c r="N11" i="7"/>
  <c r="M11" i="7"/>
  <c r="L11" i="7"/>
  <c r="K11" i="7"/>
  <c r="J11" i="7"/>
  <c r="I11" i="7"/>
  <c r="H11" i="7"/>
  <c r="G11" i="7"/>
  <c r="F11" i="7"/>
  <c r="E11" i="7"/>
  <c r="D11" i="7"/>
  <c r="C11" i="7"/>
  <c r="B11" i="7"/>
  <c r="A11" i="7"/>
  <c r="Q10" i="7"/>
  <c r="P10" i="7"/>
  <c r="O10" i="7"/>
  <c r="N10" i="7"/>
  <c r="M10" i="7"/>
  <c r="L10" i="7"/>
  <c r="K10" i="7"/>
  <c r="J10" i="7"/>
  <c r="I10" i="7"/>
  <c r="H10" i="7"/>
  <c r="G10" i="7"/>
  <c r="F10" i="7"/>
  <c r="E10" i="7"/>
  <c r="D10" i="7"/>
  <c r="C10" i="7"/>
  <c r="B10" i="7"/>
  <c r="A10" i="7"/>
  <c r="Q9" i="7"/>
  <c r="P9" i="7"/>
  <c r="O9" i="7"/>
  <c r="N9" i="7"/>
  <c r="M9" i="7"/>
  <c r="L9" i="7"/>
  <c r="K9" i="7"/>
  <c r="J9" i="7"/>
  <c r="I9" i="7"/>
  <c r="H9" i="7"/>
  <c r="G9" i="7"/>
  <c r="F9" i="7"/>
  <c r="E9" i="7"/>
  <c r="D9" i="7"/>
  <c r="C9" i="7"/>
  <c r="B9" i="7"/>
  <c r="A9" i="7"/>
  <c r="Q8" i="7"/>
  <c r="P8" i="7"/>
  <c r="O8" i="7"/>
  <c r="N8" i="7"/>
  <c r="M8" i="7"/>
  <c r="L8" i="7"/>
  <c r="K8" i="7"/>
  <c r="J8" i="7"/>
  <c r="I8" i="7"/>
  <c r="H8" i="7"/>
  <c r="G8" i="7"/>
  <c r="F8" i="7"/>
  <c r="E8" i="7"/>
  <c r="D8" i="7"/>
  <c r="C8" i="7"/>
  <c r="B8" i="7"/>
  <c r="A8" i="7"/>
  <c r="Q7" i="7"/>
  <c r="P7" i="7"/>
  <c r="O7" i="7"/>
  <c r="N7" i="7"/>
  <c r="M7" i="7"/>
  <c r="L7" i="7"/>
  <c r="K7" i="7"/>
  <c r="J7" i="7"/>
  <c r="I7" i="7"/>
  <c r="H7" i="7"/>
  <c r="G7" i="7"/>
  <c r="F7" i="7"/>
  <c r="E7" i="7"/>
  <c r="D7" i="7"/>
  <c r="C7" i="7"/>
  <c r="B7" i="7"/>
  <c r="A7" i="7"/>
  <c r="Q6" i="7"/>
  <c r="P6" i="7"/>
  <c r="O6" i="7"/>
  <c r="N6" i="7"/>
  <c r="M6" i="7"/>
  <c r="L6" i="7"/>
  <c r="K6" i="7"/>
  <c r="J6" i="7"/>
  <c r="I6" i="7"/>
  <c r="H6" i="7"/>
  <c r="G6" i="7"/>
  <c r="F6" i="7"/>
  <c r="E6" i="7"/>
  <c r="D6" i="7"/>
  <c r="C6" i="7"/>
  <c r="B6" i="7"/>
  <c r="A6" i="7"/>
  <c r="Q5" i="7"/>
  <c r="P5" i="7"/>
  <c r="O5" i="7"/>
  <c r="N5" i="7"/>
  <c r="M5" i="7"/>
  <c r="L5" i="7"/>
  <c r="K5" i="7"/>
  <c r="J5" i="7"/>
  <c r="I5" i="7"/>
  <c r="H5" i="7"/>
  <c r="G5" i="7"/>
  <c r="F5" i="7"/>
  <c r="E5" i="7"/>
  <c r="D5" i="7"/>
  <c r="C5" i="7"/>
  <c r="B5" i="7"/>
  <c r="A5" i="7"/>
  <c r="Q4" i="7"/>
  <c r="P4" i="7"/>
  <c r="O4" i="7"/>
  <c r="N4" i="7"/>
  <c r="M4" i="7"/>
  <c r="L4" i="7"/>
  <c r="K4" i="7"/>
  <c r="J4" i="7"/>
  <c r="I4" i="7"/>
  <c r="H4" i="7"/>
  <c r="G4" i="7"/>
  <c r="F4" i="7"/>
  <c r="E4" i="7"/>
  <c r="D4" i="7"/>
  <c r="C4" i="7"/>
  <c r="B4" i="7"/>
  <c r="A4" i="7"/>
  <c r="O2" i="7"/>
  <c r="K2" i="7"/>
  <c r="G2" i="7"/>
  <c r="C2" i="7"/>
  <c r="B71" i="6"/>
  <c r="B70" i="6"/>
  <c r="B69" i="6"/>
  <c r="B68" i="6"/>
  <c r="B67" i="6"/>
  <c r="B66" i="6"/>
  <c r="B65" i="6"/>
  <c r="B64" i="6"/>
  <c r="B63" i="6"/>
  <c r="B62" i="6"/>
  <c r="B61" i="6"/>
  <c r="B60" i="6"/>
  <c r="B59" i="6"/>
  <c r="B58" i="6"/>
  <c r="B57" i="6"/>
  <c r="B56" i="6"/>
  <c r="B55" i="6"/>
  <c r="B54" i="6"/>
  <c r="B53" i="6"/>
  <c r="B52" i="6"/>
  <c r="B51" i="6"/>
  <c r="B50" i="6"/>
  <c r="B49" i="6"/>
  <c r="B48" i="6"/>
  <c r="B26" i="6"/>
  <c r="B25" i="6"/>
  <c r="B24" i="6"/>
  <c r="B23" i="6"/>
  <c r="B22" i="6"/>
  <c r="B21" i="6"/>
  <c r="B20" i="6"/>
  <c r="B19" i="6"/>
  <c r="B18" i="6"/>
  <c r="B17" i="6"/>
  <c r="B16" i="6"/>
  <c r="B15" i="6"/>
  <c r="B14" i="6"/>
  <c r="B13" i="6"/>
  <c r="B12" i="6"/>
  <c r="B11" i="6"/>
  <c r="B10" i="6"/>
  <c r="B9" i="6"/>
  <c r="B8" i="6"/>
  <c r="B7" i="6"/>
  <c r="B6" i="6"/>
  <c r="B5" i="6"/>
  <c r="B1" i="6"/>
  <c r="B71" i="5"/>
  <c r="B70" i="5"/>
  <c r="B69" i="5"/>
  <c r="B68" i="5"/>
  <c r="B67" i="5"/>
  <c r="B66" i="5"/>
  <c r="B65" i="5"/>
  <c r="B64" i="5"/>
  <c r="B63" i="5"/>
  <c r="B62" i="5"/>
  <c r="B61" i="5"/>
  <c r="B60" i="5"/>
  <c r="B59" i="5"/>
  <c r="B58" i="5"/>
  <c r="B57" i="5"/>
  <c r="B56" i="5"/>
  <c r="B55" i="5"/>
  <c r="B54" i="5"/>
  <c r="B53" i="5"/>
  <c r="B52" i="5"/>
  <c r="B51" i="5"/>
  <c r="B50" i="5"/>
  <c r="B49" i="5"/>
  <c r="B48" i="5"/>
  <c r="B47" i="5"/>
  <c r="B26" i="5"/>
  <c r="B25" i="5"/>
  <c r="B24" i="5"/>
  <c r="B23" i="5"/>
  <c r="B22" i="5"/>
  <c r="B21" i="5"/>
  <c r="B20" i="5"/>
  <c r="B19" i="5"/>
  <c r="B18" i="5"/>
  <c r="B17" i="5"/>
  <c r="B16" i="5"/>
  <c r="B15" i="5"/>
  <c r="B14" i="5"/>
  <c r="B13" i="5"/>
  <c r="B12" i="5"/>
  <c r="B11" i="5"/>
  <c r="B10" i="5"/>
  <c r="B9" i="5"/>
  <c r="B8" i="5"/>
  <c r="B7" i="5"/>
  <c r="B6" i="5"/>
  <c r="B5" i="5"/>
  <c r="B1" i="5"/>
  <c r="B71" i="4"/>
  <c r="B70" i="4"/>
  <c r="B69" i="4"/>
  <c r="B68" i="4"/>
  <c r="B67" i="4"/>
  <c r="B66" i="4"/>
  <c r="B65" i="4"/>
  <c r="B64" i="4"/>
  <c r="B63" i="4"/>
  <c r="B62" i="4"/>
  <c r="B61" i="4"/>
  <c r="B60" i="4"/>
  <c r="B59" i="4"/>
  <c r="B58" i="4"/>
  <c r="B57" i="4"/>
  <c r="B56" i="4"/>
  <c r="B55" i="4"/>
  <c r="B54" i="4"/>
  <c r="B53" i="4"/>
  <c r="B52" i="4"/>
  <c r="B51" i="4"/>
  <c r="B50" i="4"/>
  <c r="B49" i="4"/>
  <c r="B48" i="4"/>
  <c r="B26" i="4"/>
  <c r="B25" i="4"/>
  <c r="B24" i="4"/>
  <c r="B23" i="4"/>
  <c r="B22" i="4"/>
  <c r="B21" i="4"/>
  <c r="B20" i="4"/>
  <c r="B19" i="4"/>
  <c r="B18" i="4"/>
  <c r="B17" i="4"/>
  <c r="B16" i="4"/>
  <c r="B15" i="4"/>
  <c r="B14" i="4"/>
  <c r="B13" i="4"/>
  <c r="B12" i="4"/>
  <c r="B10" i="4"/>
  <c r="B9" i="4"/>
  <c r="B8" i="4"/>
  <c r="B7" i="4"/>
  <c r="B6" i="4"/>
  <c r="B5" i="4"/>
  <c r="B1" i="4"/>
  <c r="B71" i="3"/>
  <c r="B70" i="3"/>
  <c r="B69" i="3"/>
  <c r="B68" i="3"/>
  <c r="B67" i="3"/>
  <c r="B66" i="3"/>
  <c r="B65" i="3"/>
  <c r="B64" i="3"/>
  <c r="B63" i="3"/>
  <c r="B62" i="3"/>
  <c r="B61" i="3"/>
  <c r="B60" i="3"/>
  <c r="B59" i="3"/>
  <c r="B58" i="3"/>
  <c r="B57" i="3"/>
  <c r="B56" i="3"/>
  <c r="B55" i="3"/>
  <c r="B54" i="3"/>
  <c r="B53" i="3"/>
  <c r="B52" i="3"/>
  <c r="B51" i="3"/>
  <c r="B50" i="3"/>
  <c r="B49" i="3"/>
  <c r="B26" i="3"/>
  <c r="B25" i="3"/>
  <c r="B24" i="3"/>
  <c r="B23" i="3"/>
  <c r="B22" i="3"/>
  <c r="B21" i="3"/>
  <c r="B20" i="3"/>
  <c r="B19" i="3"/>
  <c r="B18" i="3"/>
  <c r="B17" i="3"/>
  <c r="B16" i="3"/>
  <c r="B15" i="3"/>
  <c r="B14" i="3"/>
  <c r="B13" i="3"/>
  <c r="B12" i="3"/>
  <c r="B11" i="3"/>
  <c r="B10" i="3"/>
  <c r="B9" i="3"/>
  <c r="B8" i="3"/>
  <c r="B7" i="3"/>
  <c r="B6" i="3"/>
  <c r="B5" i="3"/>
  <c r="B1" i="3"/>
  <c r="Q62" i="7" l="1"/>
  <c r="H62" i="7"/>
  <c r="P62" i="7"/>
  <c r="N62" i="7"/>
  <c r="K62" i="7"/>
  <c r="L62" i="7"/>
  <c r="J62" i="7"/>
  <c r="M62" i="7"/>
  <c r="O62" i="7"/>
  <c r="F62" i="7"/>
  <c r="I62" i="7"/>
  <c r="G62" i="7"/>
  <c r="E62" i="7"/>
  <c r="C62" i="7"/>
  <c r="D62" i="7"/>
  <c r="B62"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Kyle Cobb</author>
  </authors>
  <commentList>
    <comment ref="D16" authorId="0" shapeId="0" xr:uid="{00000000-0006-0000-0100-000001000000}">
      <text>
        <r>
          <rPr>
            <sz val="11"/>
            <color rgb="FF000000"/>
            <rFont val="Helvetica Neue"/>
            <family val="2"/>
          </rPr>
          <t xml:space="preserve">Kyle Cobb:
</t>
        </r>
        <r>
          <rPr>
            <sz val="11"/>
            <color rgb="FF000000"/>
            <rFont val="Helvetica Neue"/>
            <family val="2"/>
          </rPr>
          <t>may not include based on feedback.</t>
        </r>
      </text>
    </comment>
  </commentList>
</comments>
</file>

<file path=xl/sharedStrings.xml><?xml version="1.0" encoding="utf-8"?>
<sst xmlns="http://schemas.openxmlformats.org/spreadsheetml/2006/main" count="3838" uniqueCount="228">
  <si>
    <t>BATTELLE FEASIBILITY SCORECARD FOR ELECTRONIC CLINICAL QUALITY MEASURES (eCQMs); Ver. 1.0; Generated: 14 April 2023</t>
  </si>
  <si>
    <t>Please complete the Feasibility Scorecard Workbook and ensure each data element required for measure calculation is documented within the Scorecard datasheet</t>
  </si>
  <si>
    <t xml:space="preserve">This activity will require input from individuals on your staff that are familiar with querying information from an electronic health record (EHR) system.       Responses may require input multiple parties including measure developer, site, and EHR system vendor </t>
  </si>
  <si>
    <t>Step 1 : Complete Measure Information tab</t>
  </si>
  <si>
    <t>Step 2:  Complete Scorecard for each EHR listed on "Measure Info" tab (can include systems measure was not r/v tested on)</t>
  </si>
  <si>
    <t xml:space="preserve">Step 4:  Review results </t>
  </si>
  <si>
    <t>Step 5:  Complete Feasibility Plan for ALL data elements scoring "0"</t>
  </si>
  <si>
    <t>Data Element Feasibility Domains</t>
  </si>
  <si>
    <t xml:space="preserve"> Definitions</t>
  </si>
  <si>
    <t>Score</t>
  </si>
  <si>
    <t>Examples</t>
  </si>
  <si>
    <r>
      <rPr>
        <b/>
        <sz val="11"/>
        <color indexed="8"/>
        <rFont val="Calibri"/>
        <family val="2"/>
      </rPr>
      <t xml:space="preserve">Availability -  the extent to which the data are readily available in a structured format across EHR systems. 
</t>
    </r>
    <r>
      <rPr>
        <i/>
        <sz val="11"/>
        <color indexed="8"/>
        <rFont val="Calibri"/>
        <family val="2"/>
      </rPr>
      <t>(Typically requires input from the Vendor who should be familiar which data should be readily available in a structured format in the EHR system and the Site who should be familiar with which data is actually available in a structured format in their instance of the EHR system)</t>
    </r>
  </si>
  <si>
    <t xml:space="preserve">Data element exists in a structured format in this EHR. </t>
  </si>
  <si>
    <t xml:space="preserve">Data element is not available in a structured format in this EHR. </t>
  </si>
  <si>
    <t>Accuracy -  the extent to which the information contained in the data is correct.</t>
  </si>
  <si>
    <t>Information is from authoritative source and/or is highly likely to be correct.</t>
  </si>
  <si>
    <t xml:space="preserve">Lab results transmitted directly from the laboratory information system into the EHR, or data element included as a result of clinician assessment or interpretation.  May also include patient-report data directly from an instrument.  </t>
  </si>
  <si>
    <t xml:space="preserve">Information may not be correct. </t>
  </si>
  <si>
    <t xml:space="preserve">Check box that indicates medication reconciliation was performed, or self-report of a vaccination. </t>
  </si>
  <si>
    <r>
      <rPr>
        <b/>
        <sz val="11"/>
        <color indexed="8"/>
        <rFont val="Calibri"/>
        <family val="2"/>
      </rPr>
      <t xml:space="preserve">Standards - the extent to which the data element is coded using a nationally accepted terminology standard (vocabulary) and mapped to the Quality Data model (QDM). </t>
    </r>
    <r>
      <rPr>
        <i/>
        <sz val="11"/>
        <color indexed="8"/>
        <rFont val="Calibri"/>
        <family val="2"/>
      </rPr>
      <t>(Typically requires input from the Measure Developer who should be familiar with QDM and terminology standards used in the eCQM and Vendor who should be familiar with terminology standard used in the EHR system)</t>
    </r>
  </si>
  <si>
    <t>Data element is coded in a nationally accepted terminology standard or can be mapped to that terminology standard.</t>
  </si>
  <si>
    <t>RXNORM, SNOMED</t>
  </si>
  <si>
    <t>Terminology standards for the data element are currently available, but not consistently coded to standard terminology in the EHR, or the EHR does not easily allow, or support, such coding</t>
  </si>
  <si>
    <t xml:space="preserve">Workflow - the extent to which capturing the data element impacts the typical workflow for that user. </t>
  </si>
  <si>
    <t>The data element is routinely collected during clinical care and requires no, or limited, additional data entry from a clinician or other provider, and no EHR interface changes.</t>
  </si>
  <si>
    <t>Lab values vital signs, referral orders, or problem list entry</t>
  </si>
  <si>
    <t>Data element is not routinely collected during clinical care and additional time and effort are required to collect this data element without perceived benefit to care.</t>
  </si>
  <si>
    <t>MEASURE INFORMATION</t>
  </si>
  <si>
    <t>Measure Title</t>
  </si>
  <si>
    <t>Hospital Harm - Postoperative Respiratory Failure</t>
  </si>
  <si>
    <t>Care Setting</t>
  </si>
  <si>
    <t>Inpatient/Hospital </t>
  </si>
  <si>
    <t>Level of Analysis</t>
  </si>
  <si>
    <t>Facility </t>
  </si>
  <si>
    <t>EHR System #1</t>
  </si>
  <si>
    <t>EPIC</t>
  </si>
  <si>
    <t>EHR System #2</t>
  </si>
  <si>
    <t>Cerner</t>
  </si>
  <si>
    <t>EHR System #3</t>
  </si>
  <si>
    <t>Meditech</t>
  </si>
  <si>
    <t>EHR System #4</t>
  </si>
  <si>
    <t>LIST ALL DATA ELEMENTS - this will pre-populate scorecards</t>
  </si>
  <si>
    <t>Data Element</t>
  </si>
  <si>
    <t>Data Element Attributes</t>
  </si>
  <si>
    <t>Value Set Name</t>
  </si>
  <si>
    <t>Encounter, Performed: Elective Hospitalizations</t>
  </si>
  <si>
    <t>Elective hospitalizations to ensure that the intent of the specification is met (no urgent or emergent initial procedures)</t>
  </si>
  <si>
    <t>Elective Hospitalizations (2.16.840.1.113762.1.4.1248.85)</t>
  </si>
  <si>
    <t>Encounter, Performed: Observation Services</t>
  </si>
  <si>
    <t>Encounters that started with obervation services but  had a subsequent admission to the hospital for inpatient treatment</t>
  </si>
  <si>
    <t>Observation Services (2.16.840.1.113762.1.4.1111.143)</t>
  </si>
  <si>
    <t>Encounter, Performed: Outpatient Surgery Service</t>
  </si>
  <si>
    <t>Encounters that started with outpatient surgery but  had a subsequent admission to the hospital for inpatient treatment</t>
  </si>
  <si>
    <t>Outpatient Surgery Service (2.16.840.1.113762.1.4.1110.38)</t>
  </si>
  <si>
    <t>Assessment, Performed: Non Invasive Oxygen Therapy</t>
  </si>
  <si>
    <t>To aid in determination of whether the patient was receiving supplemental oxygenation</t>
  </si>
  <si>
    <t>Non Invasive Oxygen Therapy (2.16.840.1.113762.1.4.1248.213)</t>
  </si>
  <si>
    <t>Laboratory Test, Performed: Carbon dioxide [Partial pressure] in Arterial blood</t>
  </si>
  <si>
    <t>Assess levels within 72hours of procedure to determine if denominator exclusion was met</t>
  </si>
  <si>
    <t>LOINC Code 2019-8</t>
  </si>
  <si>
    <t>Laboratory Test, Performed: Oxygen [Partial pressure] in Arterial blood" using "Oxygen [Partial pressure] in Arterial blood"</t>
  </si>
  <si>
    <t>LOINC Code 2703-7</t>
  </si>
  <si>
    <t>Laboratory Test, Performed: pH of Arterial blood" using "pH of Arterial blood"</t>
  </si>
  <si>
    <t>LOINC Code 2744-1</t>
  </si>
  <si>
    <t>Procedure, Performed: General and Neuraxial Anesthesia</t>
  </si>
  <si>
    <t>OR procedure occurred during the hospitalization timeframe and to determine timeframes for when intubation or mechanical ventilation occurred.</t>
  </si>
  <si>
    <t>General and Neuraxial Anesthesia (2.16.840.1.113762.1.4.1248.208)</t>
  </si>
  <si>
    <t>Procedure, Performed: Head and Neck Surgeries with High Risk Airway Compromise</t>
  </si>
  <si>
    <t>Denominator exclusion</t>
  </si>
  <si>
    <t>Head and Neck Surgeries with High Risk Airway Compromise (2.16.840.1.113762.1.4.1248.183)</t>
  </si>
  <si>
    <t>Procedure, Performed: Intubation</t>
  </si>
  <si>
    <t>Evaluation for numerator inclusion</t>
  </si>
  <si>
    <t>Intubation (2.16.840.1.113762.1.4.1248.179)</t>
  </si>
  <si>
    <t>Procedure, Performed: Mechanical Ventilation</t>
  </si>
  <si>
    <t>Mechanical Ventilation (2.16.840.1.113762.1.4.1248.107)</t>
  </si>
  <si>
    <t>Procedure, Performed: Oxygen Therapy by Nasal Cannula or Mask</t>
  </si>
  <si>
    <t>Oxygen Therapy by Nasal Cannula or Mask (2.16.840.1.113762.1.4.1248.209)</t>
  </si>
  <si>
    <t>Procedure, Performed: Tracheostomy Procedures</t>
  </si>
  <si>
    <t>Denominator exclusion--timing of procedure in relation to the procedure(s) under consideration</t>
  </si>
  <si>
    <t>Tracheostomy Procedures (2.16.840.1.113762.1.4.1248.181)</t>
  </si>
  <si>
    <t>Operating Room/Suite</t>
  </si>
  <si>
    <t>Location to confirm patient's location at the time of intubation or mechanical ventilation--relevant to numerator</t>
  </si>
  <si>
    <t>HSLOC Code (1096-7)</t>
  </si>
  <si>
    <t>Removal of endotracheal tube (procedure)</t>
  </si>
  <si>
    <t>SNOMEDCT Code (271280005)</t>
  </si>
  <si>
    <t>Diagnosis: Acute Respiratory Failure</t>
  </si>
  <si>
    <t>Acute Respiratory Failure (2.16.840.1.113762.1.4.1248.88)</t>
  </si>
  <si>
    <t>Diagnosis: Neuromuscular Disorder</t>
  </si>
  <si>
    <t>Neuromuscular Disorder (2.16.840.1.113762.1.4.1248.91)</t>
  </si>
  <si>
    <t>Diagnosis: Obstetrics and VTE Obstetrics</t>
  </si>
  <si>
    <t>Obstetrics and VTE Obstetrics (2.16.840.1.113762.1.4.1248.33)</t>
  </si>
  <si>
    <t>Diagnsis attribute: Present on Admission or Clinically Undetermined</t>
  </si>
  <si>
    <t>Attribute applied to diagnosis in the specification to determine if denominator exclusions are met.</t>
  </si>
  <si>
    <t>Present on Admission or Clinically Undetermined (2.16.840.1.113762.1.4.1147.197)</t>
  </si>
  <si>
    <t>Procedural Hospital Locations</t>
  </si>
  <si>
    <t>Procedural Hospital Locations (2.16.840.1.113762.1.4.1248.216)</t>
  </si>
  <si>
    <t>Tracheostomy Diagnoses</t>
  </si>
  <si>
    <t>Tracheostomy Diagnoses (2.16.840.1.113762.1.4.1248.89)</t>
  </si>
  <si>
    <t>Risk Variable</t>
  </si>
  <si>
    <t>Physical Exam, Performed: Body mass index (BMI) [Ratio]</t>
  </si>
  <si>
    <t>Body mass index (BMI) [Ratio] (LOINC Code 39156-5)</t>
  </si>
  <si>
    <t>Laboratory Test, Performed: Bicarbonate</t>
  </si>
  <si>
    <t>Laboratory Test, Performed: Creatinine</t>
  </si>
  <si>
    <t>Laboratory Test, Performed: Hemoglobin</t>
  </si>
  <si>
    <t>Laboratory Test, Performed: Hematocrit</t>
  </si>
  <si>
    <t>Laboratory Test, Performed: Sodium</t>
  </si>
  <si>
    <t>Date of birth</t>
  </si>
  <si>
    <t>Denominator and Risk Variable</t>
  </si>
  <si>
    <t>Ethnicity</t>
  </si>
  <si>
    <t>Supplemental data element</t>
  </si>
  <si>
    <t>Ethnicity (2.16.840.1.114222.4.11.837)</t>
  </si>
  <si>
    <t>Payer</t>
  </si>
  <si>
    <t>Payer (2.16.840.1.114222.4.11.3591)</t>
  </si>
  <si>
    <t>Race</t>
  </si>
  <si>
    <t>Race (2.16.840.1.114222.4.11.836)</t>
  </si>
  <si>
    <t>ONC Administrative Sex</t>
  </si>
  <si>
    <t>ONC Administrative Sex (2.16.840.1.113762.1.4.1)</t>
  </si>
  <si>
    <t>-</t>
  </si>
  <si>
    <t>Clinician : Group/Practice </t>
  </si>
  <si>
    <t>Outpatient Services </t>
  </si>
  <si>
    <t>Clinician : Individual </t>
  </si>
  <si>
    <t>Post-Acute Care </t>
  </si>
  <si>
    <t>Emergency Department and Services </t>
  </si>
  <si>
    <t>Health Plan </t>
  </si>
  <si>
    <t>Home Care </t>
  </si>
  <si>
    <t>Integrated Delivery System </t>
  </si>
  <si>
    <t>No Applicable Care Setting </t>
  </si>
  <si>
    <t>Population : Community, County or City </t>
  </si>
  <si>
    <t>Other </t>
  </si>
  <si>
    <t>Population : Regional and State </t>
  </si>
  <si>
    <t> Inpatient/Hospital </t>
  </si>
  <si>
    <t> Outpatient Services </t>
  </si>
  <si>
    <t> Post-Acute Care </t>
  </si>
  <si>
    <t> Emergency Department and Services </t>
  </si>
  <si>
    <t> Home Care </t>
  </si>
  <si>
    <t> No Applicable Care Setting </t>
  </si>
  <si>
    <t> Other </t>
  </si>
  <si>
    <t>EHR #1</t>
  </si>
  <si>
    <t>EHR #2</t>
  </si>
  <si>
    <t>EHR #3</t>
  </si>
  <si>
    <t>EHR #4</t>
  </si>
  <si>
    <t>DATA AVAILABILITY</t>
  </si>
  <si>
    <t>DATA ACCURACY</t>
  </si>
  <si>
    <t>DATA STANDARDS</t>
  </si>
  <si>
    <t>WORKFLOW</t>
  </si>
  <si>
    <t>SUMMARY</t>
  </si>
  <si>
    <t>Data Elements Scoring 0 within Domain</t>
  </si>
  <si>
    <t>Total data elements</t>
  </si>
  <si>
    <t>% of data elements requiring review within domain</t>
  </si>
  <si>
    <t>DATA ELEMENT FEASIBILITY PLAN</t>
  </si>
  <si>
    <t>For data elements that score 0, provide plan for projected use of element.</t>
  </si>
  <si>
    <t>How is the data element used in computation of measure - e.g. numerator, denominator?</t>
  </si>
  <si>
    <t xml:space="preserve">Explain how the data element is feasible within the context of the measure logic?  </t>
  </si>
  <si>
    <t>What is the plan for readdressing this data element?</t>
  </si>
  <si>
    <t>Used in numerator</t>
  </si>
  <si>
    <t xml:space="preserve">This data element is for structured documentation that intubation occurred during the course of the encounter. 
 </t>
  </si>
  <si>
    <t xml:space="preserve">This data element is for structured documentation that a patient was extubated during the course of the encounter. 
All sites have fields to capture documentation of patient extubation; however, the use of such fields are inconsistent within and across entities.
</t>
  </si>
  <si>
    <t>EHR System</t>
  </si>
  <si>
    <t>#</t>
  </si>
  <si>
    <t>Is the data readily available in a structured format, i.e., resides in fixed fields in EHR?</t>
  </si>
  <si>
    <t>What is the accuracy of the data element in EHRs under normal operating conditions?  Are the data source and recorder specified?</t>
  </si>
  <si>
    <t>Is the data element coded using a nationally accepted terminology standard?</t>
  </si>
  <si>
    <t>Is the data captured during the course of care? And how does it impact workflow for the user?</t>
  </si>
  <si>
    <t>Note that documentation of intubation from Rapid Response Teams is unstructured documentation, but mechanical ventilation data element enables capture within confines of the specification.</t>
  </si>
  <si>
    <t>1</t>
  </si>
  <si>
    <t>Encounter, Performed: Emergency Department</t>
  </si>
  <si>
    <t>To identify patients who had a subsequent ED encounter</t>
  </si>
  <si>
    <t>Emergency Department Visit (2.16.840.1.113883.3.117.1.7.1.292)</t>
  </si>
  <si>
    <t>Assess levels prior to initial procedure to determine if denominator exclusion was met</t>
  </si>
  <si>
    <t>code "American society of anesthesiologists morbidity state" ("LOINC Code (97816-3)")</t>
  </si>
  <si>
    <t>Assessments to determine if patient received non-invasive oxygen therapy that occurred during the hospitalization</t>
  </si>
  <si>
    <t>code "Tobacco smoking status" ("LOINC Code (72166-2)")</t>
  </si>
  <si>
    <t>Assessment, Performed: Tobacco smoking status</t>
  </si>
  <si>
    <t>Assessment, Performed: American society of anesthesiologists morbidity state)</t>
  </si>
  <si>
    <t>Laboratory Test, Performed: Aspartate transaminase lab test</t>
  </si>
  <si>
    <t>Laboratory Test, Performed: Blood urea nitrogen lab test</t>
  </si>
  <si>
    <t>Blood urea nitrogen lab test (2.16.840.1.113762.1.4.1248.218)</t>
  </si>
  <si>
    <t>Bicarbonate lab test (2.16.840.1.113762.1.4.1045.139)</t>
  </si>
  <si>
    <t>Creatinine lab test (2.16.840.1.113883.3.666.5.2363)</t>
  </si>
  <si>
    <t>Hematocrit lab test (2.16.840.1.113762.1.4.1045.114)</t>
  </si>
  <si>
    <t>Hemoglobin lab test (2.16.840.1.113762.1.4.1248.219)</t>
  </si>
  <si>
    <t>Sodium lab test (2.16.840.1.113762.1.4.1045.119)</t>
  </si>
  <si>
    <t>Laboratory Test, Performed: Albumin lab test</t>
  </si>
  <si>
    <t>Albumin lab test (2.16.840.1.113762.1.4.1248.221)</t>
  </si>
  <si>
    <t>Aspartate transaminase lab test (2.16.840.1.113762.1.4.1248.224)</t>
  </si>
  <si>
    <t>Laboratory Test, Performed: Bilirubin lab test</t>
  </si>
  <si>
    <t>Bilirubin lab test (2.16.840.1.113762.1.4.1248.223)</t>
  </si>
  <si>
    <t>Laboratory Test, Performed: Leukocyte count lab test</t>
  </si>
  <si>
    <t>Leukocyte count lab test (2.16.840.1.113762.1.4.1248.222)</t>
  </si>
  <si>
    <t>Laboratory Test, Performed: Platelet count lab test</t>
  </si>
  <si>
    <t>Platelet count lab test (2.16.840.1.113762.1.4.1045.127)</t>
  </si>
  <si>
    <t>Laboratory Test, Performed: White blood cells count lab test</t>
  </si>
  <si>
    <t>White blood cells count lab test (2.16.840.1.113762.1.4.1045.129)</t>
  </si>
  <si>
    <t>code "Body mass index (BMI) [Ratio]" ("LOINC Code (39156-5)")</t>
  </si>
  <si>
    <t>Physical Exam, Performed: Body temperature</t>
  </si>
  <si>
    <t>code "Body temperature" ("LOINC Code (8310-5)")</t>
  </si>
  <si>
    <t>Physical Exam, Performed: Heart rate</t>
  </si>
  <si>
    <t>code "Heart rate" ("LOINC Code (8867-4)")</t>
  </si>
  <si>
    <t>Physical Exam, Performed: Respiratory rate</t>
  </si>
  <si>
    <t>code "Respiratory rate" ("LOINC Code (9279-1)")</t>
  </si>
  <si>
    <t>Physical Exam, Performed: Systolic blood pressure</t>
  </si>
  <si>
    <t>code "Systolic blood pressure" ("LOINC Code (8480-6)")</t>
  </si>
  <si>
    <t>Procedure, Performed: Non Invasive Oxygen Therapy by Nasal Cannula or Mask</t>
  </si>
  <si>
    <t>Non invasive oxygen therapies by nasal cannula or mask during the hospitalization are evaluated for numerator inclusion</t>
  </si>
  <si>
    <t>Non Invasive Oxygen Therapy by Nasal Cannula or Mask (2.16.840.1.113762.1.4.1248.209)</t>
  </si>
  <si>
    <t>Elements  were added after initial feasibility and queries identified challenges with data retrieval due to clinical documentation workflow</t>
  </si>
  <si>
    <t>Procedural areas were able to be identified, however some inconsistencies because sites can sometimes include both procedural areas and non-procedural</t>
  </si>
  <si>
    <r>
      <t>All sites have data fields to capture patient intubation, however rapid response team (RRT) documentation is often paper documentation and scanned into the EHR.
-</t>
    </r>
    <r>
      <rPr>
        <b/>
        <u/>
        <sz val="11"/>
        <color rgb="FF000000"/>
        <rFont val="Calibri"/>
        <family val="2"/>
      </rPr>
      <t>Meditech site</t>
    </r>
    <r>
      <rPr>
        <sz val="11"/>
        <color indexed="8"/>
        <rFont val="Calibri"/>
        <family val="2"/>
      </rPr>
      <t xml:space="preserve"> used the available documentation sparingly during the course of the measurement year.
-</t>
    </r>
    <r>
      <rPr>
        <b/>
        <u/>
        <sz val="11"/>
        <color rgb="FF000000"/>
        <rFont val="Calibri"/>
        <family val="2"/>
      </rPr>
      <t>Cerner site</t>
    </r>
    <r>
      <rPr>
        <sz val="11"/>
        <color indexed="8"/>
        <rFont val="Calibri"/>
        <family val="2"/>
      </rPr>
      <t xml:space="preserve"> implemented new workflows at the end of 2022 to reconcile unstructured documentation into structured documentation (explicitly capturing intubation and extubation date time stamp information).
-</t>
    </r>
    <r>
      <rPr>
        <b/>
        <u/>
        <sz val="11"/>
        <color rgb="FF000000"/>
        <rFont val="Calibri"/>
        <family val="2"/>
      </rPr>
      <t>Epic site</t>
    </r>
    <r>
      <rPr>
        <sz val="11"/>
        <color indexed="8"/>
        <rFont val="Calibri"/>
        <family val="2"/>
      </rPr>
      <t xml:space="preserve"> (Scorecard 1) would need to implement clinical documentation workflow modifications to enable capture explicitly documentation of intubation, as it relates to RRT involvement.
-</t>
    </r>
    <r>
      <rPr>
        <b/>
        <u/>
        <sz val="11"/>
        <color rgb="FF000000"/>
        <rFont val="Calibri"/>
        <family val="2"/>
      </rPr>
      <t>Epic Site</t>
    </r>
    <r>
      <rPr>
        <sz val="11"/>
        <color indexed="8"/>
        <rFont val="Calibri"/>
        <family val="2"/>
      </rPr>
      <t xml:space="preserve"> (Scorecard 2) is able to capture all intubations, including RRT documentation within structured fields.
Given inconsistency of capture for patient intubation across sites, the measure also accommodates the use of mechanical ventilation and oxygen therapy, which are often captured across respiratory and nursing disciplines. This helps to account for some of this variation while the sites work to standardize processes to explicitly capture time of intubation.</t>
    </r>
  </si>
  <si>
    <t>2 of the four sites evaluated far, using 2022 data, had difficulties with retrieval of extubation data due to inconsistency in workflow capture (Cerner and Meditech). The Meditech site documented extubation during only 12 encounters for elective procedures during the measurement year. The Cerner site began routinely capturing extubation documentation during the latter half of CY 2022 through a concerted workflow modification effort.
Given inconsistency of capture for patient extubation across sites, the measure also accommodates the use of mechanical ventilation and oxygen therapy, which are often captured across respiratory and nursing disciplines. This helps to account for some of this variation while the sites work to standardize processes to explicitly capture time of extubation.</t>
  </si>
  <si>
    <t>not assessed, added during beta testing</t>
  </si>
  <si>
    <t>EHR #5</t>
  </si>
  <si>
    <t>EHR #6</t>
  </si>
  <si>
    <t>EHR #7</t>
  </si>
  <si>
    <t>EHR #8</t>
  </si>
  <si>
    <t>EHR #9</t>
  </si>
  <si>
    <t>EHR #10</t>
  </si>
  <si>
    <t>EHR #11</t>
  </si>
  <si>
    <t>EHR #12</t>
  </si>
  <si>
    <t>EHR System #5</t>
  </si>
  <si>
    <t>EHR System #6</t>
  </si>
  <si>
    <t>EHR System #7</t>
  </si>
  <si>
    <t>EHR System #8</t>
  </si>
  <si>
    <t>EHR System #9</t>
  </si>
  <si>
    <t>EHR System #10</t>
  </si>
  <si>
    <t>EHR System #11</t>
  </si>
  <si>
    <t>EHR System #12</t>
  </si>
  <si>
    <t>EHR System #13</t>
  </si>
  <si>
    <t>EHR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</si>
</sst>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indexed="8"/>
      <name val="Calibri"/>
    </font>
    <font>
      <b/>
      <sz val="11"/>
      <color indexed="8"/>
      <name val="Calibri"/>
      <family val="2"/>
    </font>
    <font>
      <i/>
      <sz val="10"/>
      <color indexed="8"/>
      <name val="Calibri"/>
      <family val="2"/>
    </font>
    <font>
      <i/>
      <sz val="11"/>
      <color indexed="8"/>
      <name val="Calibri"/>
      <family val="2"/>
    </font>
    <font>
      <sz val="10"/>
      <color indexed="8"/>
      <name val="Calibri"/>
      <family val="2"/>
    </font>
    <font>
      <u/>
      <sz val="9"/>
      <color indexed="8"/>
      <name val="Calibri"/>
      <family val="2"/>
    </font>
    <font>
      <b/>
      <sz val="12"/>
      <color indexed="8"/>
      <name val="Calibri"/>
      <family val="2"/>
    </font>
    <font>
      <b/>
      <sz val="9"/>
      <color indexed="8"/>
      <name val="Calibri"/>
      <family val="2"/>
    </font>
    <font>
      <sz val="12"/>
      <color indexed="8"/>
      <name val="Calibri"/>
      <family val="2"/>
    </font>
    <font>
      <b/>
      <sz val="14"/>
      <color indexed="8"/>
      <name val="Calibri"/>
      <family val="2"/>
    </font>
    <font>
      <i/>
      <sz val="11"/>
      <color indexed="27"/>
      <name val="Calibri"/>
      <family val="2"/>
    </font>
    <font>
      <sz val="11"/>
      <color indexed="8"/>
      <name val="Calibri"/>
      <family val="2"/>
    </font>
    <font>
      <b/>
      <sz val="12"/>
      <color rgb="FFECF0F1"/>
      <name val="Segoe UI"/>
      <family val="2"/>
    </font>
    <font>
      <sz val="11"/>
      <color rgb="FFECF0F1"/>
      <name val="Calibri"/>
      <family val="2"/>
    </font>
    <font>
      <b/>
      <sz val="12"/>
      <color rgb="FF452DB2"/>
      <name val="Segoe UI"/>
      <family val="2"/>
    </font>
    <font>
      <sz val="11"/>
      <color rgb="FF000000"/>
      <name val="Calibri"/>
      <family val="2"/>
    </font>
    <font>
      <sz val="12"/>
      <color rgb="FF9C0006"/>
      <name val="Helvetica Neue"/>
      <family val="2"/>
      <scheme val="minor"/>
    </font>
    <font>
      <sz val="12"/>
      <color rgb="FF9C5700"/>
      <name val="Helvetica Neue"/>
      <family val="2"/>
      <scheme val="minor"/>
    </font>
    <font>
      <b/>
      <u/>
      <sz val="11"/>
      <color rgb="FF000000"/>
      <name val="Calibri"/>
      <family val="2"/>
    </font>
    <font>
      <i/>
      <sz val="11"/>
      <color rgb="FF0070C0"/>
      <name val="Calibri"/>
      <family val="2"/>
    </font>
    <font>
      <sz val="8"/>
      <name val="Calibri"/>
      <family val="2"/>
    </font>
    <font>
      <sz val="11"/>
      <color rgb="FF000000"/>
      <name val="Helvetica Neue"/>
      <family val="2"/>
    </font>
  </fonts>
  <fills count="25">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
      <patternFill patternType="solid">
        <fgColor rgb="FF070729"/>
        <bgColor indexed="64"/>
      </patternFill>
    </fill>
    <fill>
      <patternFill patternType="solid">
        <fgColor rgb="FF9F9F9F"/>
        <bgColor indexed="64"/>
      </patternFill>
    </fill>
    <fill>
      <patternFill patternType="solid">
        <fgColor rgb="FF452DB2"/>
        <bgColor indexed="64"/>
      </patternFill>
    </fill>
    <fill>
      <patternFill patternType="solid">
        <fgColor rgb="FFD35714"/>
        <bgColor indexed="64"/>
      </patternFill>
    </fill>
    <fill>
      <patternFill patternType="solid">
        <fgColor rgb="FFFFC000"/>
        <bgColor indexed="64"/>
      </patternFill>
    </fill>
    <fill>
      <patternFill patternType="solid">
        <fgColor rgb="FFFFC7CE"/>
      </patternFill>
    </fill>
    <fill>
      <patternFill patternType="solid">
        <fgColor rgb="FFFFEB9C"/>
      </patternFill>
    </fill>
    <fill>
      <patternFill patternType="solid">
        <fgColor rgb="FFFFFFFF"/>
        <bgColor rgb="FF000000"/>
      </patternFill>
    </fill>
    <fill>
      <patternFill patternType="solid">
        <fgColor theme="7" tint="0.79998168889431442"/>
        <bgColor indexed="64"/>
      </patternFill>
    </fill>
    <fill>
      <patternFill patternType="solid">
        <fgColor theme="7" tint="0.59999389629810485"/>
        <bgColor indexed="64"/>
      </patternFill>
    </fill>
  </fills>
  <borders count="48">
    <border>
      <left/>
      <right/>
      <top/>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diagonal/>
    </border>
    <border>
      <left style="thin">
        <color indexed="11"/>
      </left>
      <right/>
      <top style="thin">
        <color indexed="11"/>
      </top>
      <bottom style="thin">
        <color indexed="11"/>
      </bottom>
      <diagonal/>
    </border>
    <border>
      <left/>
      <right/>
      <top/>
      <bottom style="medium">
        <color indexed="8"/>
      </bottom>
      <diagonal/>
    </border>
    <border>
      <left/>
      <right style="thin">
        <color indexed="11"/>
      </right>
      <top style="thin">
        <color indexed="11"/>
      </top>
      <bottom style="medium">
        <color indexed="8"/>
      </bottom>
      <diagonal/>
    </border>
    <border>
      <left style="thin">
        <color indexed="11"/>
      </left>
      <right style="thin">
        <color indexed="11"/>
      </right>
      <top style="thin">
        <color indexed="11"/>
      </top>
      <bottom style="medium">
        <color indexed="8"/>
      </bottom>
      <diagonal/>
    </border>
    <border>
      <left style="thin">
        <color indexed="11"/>
      </left>
      <right style="medium">
        <color indexed="8"/>
      </right>
      <top style="thin">
        <color indexed="11"/>
      </top>
      <bottom style="thin">
        <color indexed="11"/>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top/>
      <bottom/>
      <diagonal/>
    </border>
    <border>
      <left/>
      <right style="medium">
        <color indexed="8"/>
      </right>
      <top/>
      <bottom/>
      <diagonal/>
    </border>
    <border>
      <left style="medium">
        <color indexed="8"/>
      </left>
      <right/>
      <top/>
      <bottom style="medium">
        <color indexed="8"/>
      </bottom>
      <diagonal/>
    </border>
    <border>
      <left/>
      <right style="medium">
        <color indexed="8"/>
      </right>
      <top/>
      <bottom style="medium">
        <color indexed="8"/>
      </bottom>
      <diagonal/>
    </border>
    <border>
      <left style="thin">
        <color indexed="11"/>
      </left>
      <right style="thin">
        <color indexed="11"/>
      </right>
      <top style="medium">
        <color indexed="8"/>
      </top>
      <bottom/>
      <diagonal/>
    </border>
    <border>
      <left/>
      <right/>
      <top/>
      <bottom style="thin">
        <color indexed="8"/>
      </bottom>
      <diagonal/>
    </border>
    <border>
      <left/>
      <right style="thin">
        <color indexed="11"/>
      </right>
      <top/>
      <bottom style="thin">
        <color indexed="8"/>
      </bottom>
      <diagonal/>
    </border>
    <border>
      <left style="thin">
        <color indexed="11"/>
      </left>
      <right style="thin">
        <color indexed="8"/>
      </right>
      <top style="thin">
        <color indexed="11"/>
      </top>
      <bottom style="thin">
        <color indexed="1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11"/>
      </left>
      <right style="thin">
        <color indexed="11"/>
      </right>
      <top style="thin">
        <color indexed="11"/>
      </top>
      <bottom style="thin">
        <color indexed="8"/>
      </bottom>
      <diagonal/>
    </border>
    <border>
      <left style="thin">
        <color indexed="11"/>
      </left>
      <right/>
      <top/>
      <bottom/>
      <diagonal/>
    </border>
    <border>
      <left/>
      <right style="thin">
        <color indexed="8"/>
      </right>
      <top/>
      <bottom/>
      <diagonal/>
    </border>
    <border>
      <left style="thin">
        <color indexed="11"/>
      </left>
      <right/>
      <top/>
      <bottom style="thin">
        <color indexed="8"/>
      </bottom>
      <diagonal/>
    </border>
    <border>
      <left/>
      <right style="thin">
        <color indexed="8"/>
      </right>
      <top/>
      <bottom style="thin">
        <color indexed="8"/>
      </bottom>
      <diagonal/>
    </border>
    <border>
      <left/>
      <right/>
      <top/>
      <bottom style="dotted">
        <color indexed="8"/>
      </bottom>
      <diagonal/>
    </border>
    <border>
      <left style="thin">
        <color indexed="11"/>
      </left>
      <right style="dotted">
        <color indexed="8"/>
      </right>
      <top/>
      <bottom style="thin">
        <color indexed="11"/>
      </bottom>
      <diagonal/>
    </border>
    <border>
      <left style="dotted">
        <color indexed="8"/>
      </left>
      <right style="dotted">
        <color indexed="8"/>
      </right>
      <top style="dotted">
        <color indexed="8"/>
      </top>
      <bottom style="dotted">
        <color indexed="8"/>
      </bottom>
      <diagonal/>
    </border>
    <border>
      <left style="thin">
        <color indexed="11"/>
      </left>
      <right style="dotted">
        <color indexed="8"/>
      </right>
      <top style="thin">
        <color indexed="11"/>
      </top>
      <bottom style="thin">
        <color indexed="11"/>
      </bottom>
      <diagonal/>
    </border>
    <border>
      <left/>
      <right/>
      <top style="dotted">
        <color indexed="8"/>
      </top>
      <bottom/>
      <diagonal/>
    </border>
    <border>
      <left/>
      <right/>
      <top style="dotted">
        <color indexed="8"/>
      </top>
      <bottom style="hair">
        <color indexed="8"/>
      </bottom>
      <diagonal/>
    </border>
    <border>
      <left style="thin">
        <color indexed="11"/>
      </left>
      <right style="hair">
        <color indexed="8"/>
      </right>
      <top/>
      <bottom style="thin">
        <color indexed="11"/>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thin">
        <color indexed="11"/>
      </left>
      <right style="hair">
        <color indexed="8"/>
      </right>
      <top style="thin">
        <color indexed="11"/>
      </top>
      <bottom style="thin">
        <color indexed="11"/>
      </bottom>
      <diagonal/>
    </border>
    <border>
      <left style="thin">
        <color indexed="8"/>
      </left>
      <right/>
      <top/>
      <bottom/>
      <diagonal/>
    </border>
    <border>
      <left style="thin">
        <color indexed="11"/>
      </left>
      <right style="thin">
        <color indexed="11"/>
      </right>
      <top/>
      <bottom style="thin">
        <color indexed="8"/>
      </bottom>
      <diagonal/>
    </border>
    <border>
      <left style="thin">
        <color indexed="8"/>
      </left>
      <right style="thin">
        <color indexed="8"/>
      </right>
      <top style="thin">
        <color indexed="8"/>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11"/>
      </left>
      <right/>
      <top style="thin">
        <color indexed="11"/>
      </top>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top/>
      <bottom/>
      <diagonal/>
    </border>
  </borders>
  <cellStyleXfs count="9">
    <xf numFmtId="0" fontId="0" fillId="0" borderId="0" applyNumberFormat="0" applyFill="0" applyBorder="0" applyProtection="0"/>
    <xf numFmtId="0" fontId="12" fillId="15" borderId="0" applyNumberFormat="0" applyFill="0" applyBorder="0" applyProtection="0"/>
    <xf numFmtId="0" fontId="12" fillId="16" borderId="0" applyNumberFormat="0" applyFill="0" applyBorder="0" applyProtection="0"/>
    <xf numFmtId="0" fontId="14" fillId="16" borderId="0" applyNumberFormat="0" applyFill="0" applyBorder="0" applyProtection="0"/>
    <xf numFmtId="0" fontId="13" fillId="17" borderId="0" applyNumberFormat="0" applyFill="0" applyBorder="0" applyProtection="0"/>
    <xf numFmtId="0" fontId="13" fillId="18" borderId="0" applyNumberFormat="0" applyFill="0" applyBorder="0" applyProtection="0"/>
    <xf numFmtId="0" fontId="15" fillId="19" borderId="0" applyNumberFormat="0" applyFill="0" applyBorder="0" applyProtection="0"/>
    <xf numFmtId="0" fontId="16" fillId="20" borderId="0" applyNumberFormat="0" applyBorder="0" applyAlignment="0" applyProtection="0"/>
    <xf numFmtId="0" fontId="17" fillId="21" borderId="0" applyNumberFormat="0" applyBorder="0" applyAlignment="0" applyProtection="0"/>
  </cellStyleXfs>
  <cellXfs count="156">
    <xf numFmtId="0" fontId="0" fillId="0" borderId="0" xfId="0"/>
    <xf numFmtId="0" fontId="0" fillId="0" borderId="0" xfId="0" applyNumberFormat="1"/>
    <xf numFmtId="0" fontId="0" fillId="2" borderId="1" xfId="0" applyFill="1" applyBorder="1"/>
    <xf numFmtId="49" fontId="2" fillId="2" borderId="1" xfId="0" applyNumberFormat="1" applyFont="1" applyFill="1" applyBorder="1" applyAlignment="1">
      <alignment horizontal="left"/>
    </xf>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6" xfId="0" applyFill="1" applyBorder="1"/>
    <xf numFmtId="0" fontId="0" fillId="2" borderId="7" xfId="0" applyFill="1" applyBorder="1"/>
    <xf numFmtId="0" fontId="0" fillId="2" borderId="16" xfId="0" applyFill="1" applyBorder="1"/>
    <xf numFmtId="0" fontId="0" fillId="2" borderId="19" xfId="0" applyFill="1" applyBorder="1"/>
    <xf numFmtId="49" fontId="1" fillId="5" borderId="22" xfId="0" applyNumberFormat="1" applyFont="1" applyFill="1" applyBorder="1" applyAlignment="1">
      <alignment horizontal="center" wrapText="1"/>
    </xf>
    <xf numFmtId="49" fontId="1" fillId="5" borderId="22" xfId="0" applyNumberFormat="1" applyFont="1" applyFill="1" applyBorder="1" applyAlignment="1">
      <alignment horizontal="center"/>
    </xf>
    <xf numFmtId="0" fontId="1" fillId="7" borderId="22" xfId="0" applyNumberFormat="1" applyFont="1" applyFill="1" applyBorder="1" applyAlignment="1">
      <alignment horizontal="center" vertical="center" wrapText="1"/>
    </xf>
    <xf numFmtId="0" fontId="0" fillId="7" borderId="22" xfId="0" applyFill="1" applyBorder="1"/>
    <xf numFmtId="49" fontId="0" fillId="7" borderId="22" xfId="0" applyNumberFormat="1" applyFill="1" applyBorder="1" applyAlignment="1">
      <alignment wrapText="1"/>
    </xf>
    <xf numFmtId="49" fontId="0" fillId="7" borderId="22" xfId="0" applyNumberFormat="1" applyFill="1" applyBorder="1"/>
    <xf numFmtId="0" fontId="0" fillId="2" borderId="24" xfId="0" applyFill="1" applyBorder="1"/>
    <xf numFmtId="0" fontId="0" fillId="2" borderId="22" xfId="0" applyFill="1" applyBorder="1"/>
    <xf numFmtId="0" fontId="0" fillId="2" borderId="22" xfId="0" applyNumberFormat="1" applyFill="1" applyBorder="1"/>
    <xf numFmtId="49" fontId="0" fillId="2" borderId="1" xfId="0" applyNumberFormat="1" applyFill="1" applyBorder="1"/>
    <xf numFmtId="49" fontId="1" fillId="2" borderId="2" xfId="0" applyNumberFormat="1" applyFont="1" applyFill="1" applyBorder="1"/>
    <xf numFmtId="0" fontId="1" fillId="11" borderId="25" xfId="0" applyFont="1" applyFill="1" applyBorder="1"/>
    <xf numFmtId="49" fontId="0" fillId="11" borderId="27" xfId="0" applyNumberFormat="1" applyFill="1" applyBorder="1" applyAlignment="1">
      <alignment horizontal="right"/>
    </xf>
    <xf numFmtId="49" fontId="4" fillId="5" borderId="22" xfId="0" applyNumberFormat="1" applyFont="1" applyFill="1" applyBorder="1" applyAlignment="1">
      <alignment horizontal="left" vertical="top" wrapText="1"/>
    </xf>
    <xf numFmtId="0" fontId="0" fillId="10" borderId="20" xfId="0" applyFill="1" applyBorder="1"/>
    <xf numFmtId="49" fontId="5" fillId="10" borderId="21" xfId="0" applyNumberFormat="1" applyFont="1" applyFill="1" applyBorder="1"/>
    <xf numFmtId="49" fontId="5" fillId="10" borderId="22" xfId="0" applyNumberFormat="1" applyFont="1" applyFill="1" applyBorder="1"/>
    <xf numFmtId="49" fontId="0" fillId="2" borderId="22" xfId="0" applyNumberFormat="1" applyFill="1" applyBorder="1" applyAlignment="1">
      <alignment horizontal="right"/>
    </xf>
    <xf numFmtId="49" fontId="0" fillId="11" borderId="27" xfId="0" applyNumberFormat="1" applyFill="1" applyBorder="1"/>
    <xf numFmtId="49" fontId="0" fillId="11" borderId="25" xfId="0" applyNumberFormat="1" applyFill="1" applyBorder="1"/>
    <xf numFmtId="0" fontId="0" fillId="10" borderId="27" xfId="0" applyFill="1" applyBorder="1"/>
    <xf numFmtId="49" fontId="7" fillId="12" borderId="29" xfId="0" applyNumberFormat="1" applyFont="1" applyFill="1" applyBorder="1" applyAlignment="1">
      <alignment horizontal="center" vertical="center" wrapText="1"/>
    </xf>
    <xf numFmtId="49" fontId="7" fillId="13" borderId="29" xfId="0" applyNumberFormat="1" applyFont="1" applyFill="1" applyBorder="1" applyAlignment="1">
      <alignment horizontal="center" vertical="center" wrapText="1"/>
    </xf>
    <xf numFmtId="49" fontId="7" fillId="14" borderId="29" xfId="0" applyNumberFormat="1" applyFont="1" applyFill="1" applyBorder="1" applyAlignment="1">
      <alignment horizontal="center" vertical="center" wrapText="1"/>
    </xf>
    <xf numFmtId="0" fontId="0" fillId="9" borderId="31" xfId="0" applyNumberFormat="1" applyFill="1" applyBorder="1" applyAlignment="1">
      <alignment horizontal="center"/>
    </xf>
    <xf numFmtId="49" fontId="0" fillId="9" borderId="31" xfId="0" applyNumberFormat="1" applyFill="1" applyBorder="1" applyAlignment="1">
      <alignment horizontal="center"/>
    </xf>
    <xf numFmtId="49" fontId="8" fillId="9" borderId="31" xfId="0" applyNumberFormat="1" applyFont="1" applyFill="1" applyBorder="1" applyAlignment="1">
      <alignment horizontal="center"/>
    </xf>
    <xf numFmtId="0" fontId="0" fillId="3" borderId="33" xfId="0" applyFill="1" applyBorder="1"/>
    <xf numFmtId="0" fontId="0" fillId="3" borderId="34" xfId="0" applyFill="1" applyBorder="1"/>
    <xf numFmtId="49" fontId="0" fillId="2" borderId="35" xfId="0" applyNumberFormat="1" applyFill="1" applyBorder="1" applyAlignment="1">
      <alignment horizontal="left" vertical="center" wrapText="1"/>
    </xf>
    <xf numFmtId="0" fontId="0" fillId="9" borderId="36" xfId="0" applyNumberFormat="1" applyFill="1" applyBorder="1" applyAlignment="1">
      <alignment horizontal="center"/>
    </xf>
    <xf numFmtId="0" fontId="0" fillId="9" borderId="37" xfId="0" applyNumberFormat="1" applyFill="1" applyBorder="1" applyAlignment="1">
      <alignment horizontal="center"/>
    </xf>
    <xf numFmtId="49" fontId="0" fillId="2" borderId="38" xfId="0" applyNumberFormat="1" applyFill="1" applyBorder="1" applyAlignment="1">
      <alignment horizontal="left" vertical="center" wrapText="1"/>
    </xf>
    <xf numFmtId="9" fontId="0" fillId="9" borderId="37" xfId="0" applyNumberFormat="1" applyFill="1" applyBorder="1" applyAlignment="1">
      <alignment horizontal="center"/>
    </xf>
    <xf numFmtId="49" fontId="9" fillId="2" borderId="1" xfId="0" applyNumberFormat="1" applyFont="1" applyFill="1" applyBorder="1"/>
    <xf numFmtId="0" fontId="1" fillId="2" borderId="1" xfId="0" applyFont="1" applyFill="1" applyBorder="1"/>
    <xf numFmtId="49" fontId="0" fillId="2" borderId="1" xfId="0" applyNumberFormat="1" applyFill="1" applyBorder="1" applyAlignment="1">
      <alignment vertical="center"/>
    </xf>
    <xf numFmtId="0" fontId="11" fillId="0" borderId="0" xfId="0" applyFont="1"/>
    <xf numFmtId="0" fontId="0" fillId="2" borderId="1" xfId="0" applyFill="1" applyBorder="1" applyAlignment="1">
      <alignment wrapText="1"/>
    </xf>
    <xf numFmtId="0" fontId="0" fillId="2" borderId="40" xfId="0" applyFill="1" applyBorder="1" applyAlignment="1">
      <alignment wrapText="1"/>
    </xf>
    <xf numFmtId="0" fontId="0" fillId="0" borderId="0" xfId="0" applyNumberFormat="1" applyAlignment="1">
      <alignment wrapText="1"/>
    </xf>
    <xf numFmtId="0" fontId="0" fillId="0" borderId="0" xfId="0" applyNumberFormat="1" applyAlignment="1">
      <alignment vertical="top"/>
    </xf>
    <xf numFmtId="0" fontId="0" fillId="0" borderId="0" xfId="0" applyAlignment="1">
      <alignment vertical="top"/>
    </xf>
    <xf numFmtId="49" fontId="11" fillId="2" borderId="1" xfId="0" applyNumberFormat="1" applyFont="1" applyFill="1" applyBorder="1" applyAlignment="1">
      <alignment vertical="top"/>
    </xf>
    <xf numFmtId="0" fontId="11" fillId="2" borderId="1" xfId="0" applyFont="1" applyFill="1" applyBorder="1" applyAlignment="1">
      <alignment vertical="top" wrapText="1"/>
    </xf>
    <xf numFmtId="49" fontId="11" fillId="2" borderId="1" xfId="0" applyNumberFormat="1" applyFont="1" applyFill="1" applyBorder="1" applyAlignment="1">
      <alignment vertical="top" wrapText="1"/>
    </xf>
    <xf numFmtId="49" fontId="0" fillId="2" borderId="2" xfId="0" applyNumberFormat="1" applyFill="1" applyBorder="1" applyAlignment="1">
      <alignment wrapText="1"/>
    </xf>
    <xf numFmtId="0" fontId="1" fillId="11" borderId="26" xfId="0" applyFont="1" applyFill="1" applyBorder="1" applyAlignment="1">
      <alignment wrapText="1"/>
    </xf>
    <xf numFmtId="49" fontId="1" fillId="11" borderId="26" xfId="0" applyNumberFormat="1" applyFont="1" applyFill="1" applyBorder="1" applyAlignment="1">
      <alignment wrapText="1"/>
    </xf>
    <xf numFmtId="0" fontId="1" fillId="10" borderId="28" xfId="0" applyFont="1" applyFill="1" applyBorder="1" applyAlignment="1">
      <alignment wrapText="1"/>
    </xf>
    <xf numFmtId="49" fontId="0" fillId="2" borderId="22" xfId="0" applyNumberFormat="1" applyFill="1" applyBorder="1" applyAlignment="1">
      <alignment horizontal="left" wrapText="1"/>
    </xf>
    <xf numFmtId="0" fontId="0" fillId="2" borderId="22" xfId="0" applyNumberFormat="1" applyFill="1" applyBorder="1" applyAlignment="1">
      <alignment vertical="top"/>
    </xf>
    <xf numFmtId="49" fontId="0" fillId="2" borderId="22" xfId="0" applyNumberFormat="1" applyFill="1" applyBorder="1" applyAlignment="1">
      <alignment vertical="top" wrapText="1"/>
    </xf>
    <xf numFmtId="49" fontId="0" fillId="2" borderId="22" xfId="0" applyNumberFormat="1" applyFill="1" applyBorder="1" applyAlignment="1">
      <alignment horizontal="left" vertical="top" wrapText="1"/>
    </xf>
    <xf numFmtId="49" fontId="0" fillId="2" borderId="22" xfId="0" applyNumberFormat="1" applyFill="1" applyBorder="1" applyAlignment="1">
      <alignment horizontal="right" vertical="top"/>
    </xf>
    <xf numFmtId="0" fontId="16" fillId="20" borderId="22" xfId="7" applyNumberFormat="1" applyBorder="1" applyAlignment="1">
      <alignment vertical="top"/>
    </xf>
    <xf numFmtId="49" fontId="1" fillId="11" borderId="28" xfId="0" applyNumberFormat="1" applyFont="1" applyFill="1" applyBorder="1" applyAlignment="1">
      <alignment wrapText="1"/>
    </xf>
    <xf numFmtId="0" fontId="1" fillId="10" borderId="23" xfId="0" applyFont="1" applyFill="1" applyBorder="1" applyAlignment="1">
      <alignment wrapText="1"/>
    </xf>
    <xf numFmtId="0" fontId="0" fillId="2" borderId="22" xfId="0" applyNumberFormat="1" applyFill="1" applyBorder="1" applyAlignment="1">
      <alignment vertical="top" wrapText="1"/>
    </xf>
    <xf numFmtId="0" fontId="0" fillId="0" borderId="0" xfId="0" applyNumberFormat="1" applyAlignment="1">
      <alignment vertical="top" wrapText="1"/>
    </xf>
    <xf numFmtId="0" fontId="0" fillId="0" borderId="0" xfId="0" applyAlignment="1">
      <alignment vertical="top" wrapText="1"/>
    </xf>
    <xf numFmtId="0" fontId="0" fillId="2" borderId="22" xfId="0" applyFill="1" applyBorder="1" applyAlignment="1">
      <alignment vertical="top" wrapText="1"/>
    </xf>
    <xf numFmtId="49" fontId="11" fillId="2" borderId="22" xfId="0" applyNumberFormat="1" applyFont="1" applyFill="1" applyBorder="1" applyAlignment="1">
      <alignment horizontal="right" vertical="top"/>
    </xf>
    <xf numFmtId="49" fontId="17" fillId="21" borderId="22" xfId="8" applyNumberFormat="1" applyBorder="1" applyAlignment="1">
      <alignment horizontal="right" vertical="top"/>
    </xf>
    <xf numFmtId="0" fontId="0" fillId="2" borderId="2" xfId="0" applyFill="1" applyBorder="1" applyAlignment="1">
      <alignment wrapText="1"/>
    </xf>
    <xf numFmtId="49" fontId="6" fillId="3" borderId="25" xfId="0" applyNumberFormat="1" applyFont="1" applyFill="1" applyBorder="1" applyAlignment="1">
      <alignment horizontal="center" vertical="center" wrapText="1"/>
    </xf>
    <xf numFmtId="49" fontId="0" fillId="2" borderId="30" xfId="0" applyNumberFormat="1" applyFill="1" applyBorder="1" applyAlignment="1">
      <alignment wrapText="1"/>
    </xf>
    <xf numFmtId="49" fontId="0" fillId="2" borderId="32" xfId="0" applyNumberFormat="1" applyFill="1" applyBorder="1" applyAlignment="1">
      <alignment wrapText="1"/>
    </xf>
    <xf numFmtId="49" fontId="1" fillId="3" borderId="25" xfId="0" applyNumberFormat="1" applyFont="1" applyFill="1" applyBorder="1" applyAlignment="1">
      <alignment horizontal="center" wrapText="1"/>
    </xf>
    <xf numFmtId="49" fontId="0" fillId="2" borderId="38" xfId="0" applyNumberFormat="1" applyFill="1" applyBorder="1" applyAlignment="1">
      <alignment vertical="top" wrapText="1"/>
    </xf>
    <xf numFmtId="0" fontId="0" fillId="8" borderId="41" xfId="0" applyFill="1" applyBorder="1"/>
    <xf numFmtId="49" fontId="1" fillId="8" borderId="41" xfId="0" applyNumberFormat="1" applyFont="1" applyFill="1" applyBorder="1" applyAlignment="1">
      <alignment wrapText="1"/>
    </xf>
    <xf numFmtId="0" fontId="16" fillId="20" borderId="22" xfId="7" applyNumberFormat="1" applyBorder="1" applyAlignment="1">
      <alignment vertical="top" wrapText="1"/>
    </xf>
    <xf numFmtId="49" fontId="1" fillId="2" borderId="24" xfId="0" applyNumberFormat="1" applyFont="1" applyFill="1" applyBorder="1"/>
    <xf numFmtId="49" fontId="1" fillId="2" borderId="1" xfId="0" applyNumberFormat="1" applyFont="1" applyFill="1" applyBorder="1" applyAlignment="1">
      <alignment wrapText="1"/>
    </xf>
    <xf numFmtId="0" fontId="0" fillId="2" borderId="1" xfId="0" applyFill="1" applyBorder="1" applyAlignment="1">
      <alignment vertical="top"/>
    </xf>
    <xf numFmtId="49" fontId="10" fillId="2" borderId="1" xfId="0" applyNumberFormat="1" applyFont="1" applyFill="1" applyBorder="1" applyAlignment="1">
      <alignment vertical="top"/>
    </xf>
    <xf numFmtId="49" fontId="1" fillId="2" borderId="1" xfId="0" applyNumberFormat="1" applyFont="1" applyFill="1" applyBorder="1" applyAlignment="1">
      <alignment horizontal="left"/>
    </xf>
    <xf numFmtId="0" fontId="0" fillId="2" borderId="42" xfId="0" applyNumberFormat="1" applyFill="1" applyBorder="1" applyAlignment="1">
      <alignment vertical="top"/>
    </xf>
    <xf numFmtId="49" fontId="11" fillId="2" borderId="42" xfId="0" applyNumberFormat="1" applyFont="1" applyFill="1" applyBorder="1" applyAlignment="1">
      <alignment vertical="top" wrapText="1"/>
    </xf>
    <xf numFmtId="0" fontId="11" fillId="2" borderId="42" xfId="0" applyFont="1" applyFill="1" applyBorder="1" applyAlignment="1">
      <alignment vertical="top" wrapText="1"/>
    </xf>
    <xf numFmtId="0" fontId="15" fillId="22" borderId="42" xfId="0" applyFont="1" applyFill="1" applyBorder="1" applyAlignment="1">
      <alignment vertical="top" wrapText="1"/>
    </xf>
    <xf numFmtId="49" fontId="11" fillId="2" borderId="42" xfId="0" applyNumberFormat="1" applyFont="1" applyFill="1" applyBorder="1" applyAlignment="1">
      <alignment horizontal="left" vertical="top" wrapText="1"/>
    </xf>
    <xf numFmtId="0" fontId="11" fillId="0" borderId="42" xfId="0" applyFont="1" applyBorder="1"/>
    <xf numFmtId="0" fontId="11" fillId="0" borderId="42" xfId="0" applyFont="1" applyBorder="1" applyAlignment="1">
      <alignment wrapText="1"/>
    </xf>
    <xf numFmtId="49" fontId="0" fillId="2" borderId="42" xfId="0" applyNumberFormat="1" applyFill="1" applyBorder="1" applyAlignment="1">
      <alignment vertical="top" wrapText="1"/>
    </xf>
    <xf numFmtId="0" fontId="0" fillId="2" borderId="42" xfId="0" applyFill="1" applyBorder="1" applyAlignment="1">
      <alignment wrapText="1"/>
    </xf>
    <xf numFmtId="0" fontId="15" fillId="22" borderId="42" xfId="0" applyFont="1" applyFill="1" applyBorder="1" applyAlignment="1">
      <alignment horizontal="left" vertical="top" wrapText="1"/>
    </xf>
    <xf numFmtId="0" fontId="0" fillId="2" borderId="42" xfId="0" applyFill="1" applyBorder="1" applyAlignment="1">
      <alignment vertical="top"/>
    </xf>
    <xf numFmtId="0" fontId="0" fillId="2" borderId="42" xfId="0" applyFill="1" applyBorder="1"/>
    <xf numFmtId="49" fontId="0" fillId="2" borderId="42" xfId="0" applyNumberFormat="1" applyFill="1" applyBorder="1" applyAlignment="1">
      <alignment horizontal="center" wrapText="1"/>
    </xf>
    <xf numFmtId="0" fontId="11" fillId="0" borderId="42" xfId="0" applyFont="1" applyBorder="1" applyAlignment="1">
      <alignment vertical="top" wrapText="1"/>
    </xf>
    <xf numFmtId="0" fontId="11" fillId="0" borderId="42" xfId="0" applyFont="1" applyBorder="1" applyAlignment="1">
      <alignment horizontal="center" vertical="top" wrapText="1"/>
    </xf>
    <xf numFmtId="0" fontId="19" fillId="0" borderId="12" xfId="0" applyNumberFormat="1" applyFont="1" applyBorder="1" applyAlignment="1">
      <alignment vertical="top" wrapText="1"/>
    </xf>
    <xf numFmtId="0" fontId="19" fillId="23" borderId="39" xfId="0" applyNumberFormat="1" applyFont="1" applyFill="1" applyBorder="1" applyAlignment="1">
      <alignment vertical="top" wrapText="1"/>
    </xf>
    <xf numFmtId="0" fontId="19" fillId="0" borderId="39" xfId="0" applyNumberFormat="1" applyFont="1" applyFill="1" applyBorder="1" applyAlignment="1">
      <alignment vertical="center" wrapText="1"/>
    </xf>
    <xf numFmtId="49" fontId="0" fillId="24" borderId="22" xfId="0" applyNumberFormat="1" applyFill="1" applyBorder="1" applyAlignment="1">
      <alignment horizontal="right" vertical="top"/>
    </xf>
    <xf numFmtId="49" fontId="0" fillId="24" borderId="22" xfId="0" applyNumberFormat="1" applyFill="1" applyBorder="1" applyAlignment="1">
      <alignment horizontal="right"/>
    </xf>
    <xf numFmtId="0" fontId="11" fillId="0" borderId="0" xfId="0" applyNumberFormat="1" applyFont="1" applyAlignment="1">
      <alignment vertical="top" wrapText="1"/>
    </xf>
    <xf numFmtId="49" fontId="0" fillId="3" borderId="8" xfId="0" applyNumberFormat="1" applyFill="1" applyBorder="1" applyAlignment="1">
      <alignment horizontal="left"/>
    </xf>
    <xf numFmtId="0" fontId="0" fillId="3" borderId="9" xfId="0" applyFill="1" applyBorder="1" applyAlignment="1">
      <alignment horizontal="left"/>
    </xf>
    <xf numFmtId="0" fontId="0" fillId="3" borderId="10" xfId="0" applyFill="1" applyBorder="1" applyAlignment="1">
      <alignment horizontal="left"/>
    </xf>
    <xf numFmtId="49" fontId="0" fillId="7" borderId="20" xfId="0" applyNumberFormat="1" applyFill="1" applyBorder="1" applyAlignment="1">
      <alignment horizontal="left" vertical="top" wrapText="1"/>
    </xf>
    <xf numFmtId="0" fontId="0" fillId="7" borderId="21" xfId="0" applyFill="1" applyBorder="1" applyAlignment="1">
      <alignment horizontal="left" vertical="top" wrapText="1"/>
    </xf>
    <xf numFmtId="49" fontId="0" fillId="3" borderId="11" xfId="0" applyNumberFormat="1" applyFill="1" applyBorder="1" applyAlignment="1">
      <alignment horizontal="left"/>
    </xf>
    <xf numFmtId="0" fontId="0" fillId="3" borderId="12" xfId="0" applyFill="1" applyBorder="1" applyAlignment="1">
      <alignment horizontal="left"/>
    </xf>
    <xf numFmtId="0" fontId="0" fillId="3" borderId="13" xfId="0" applyFill="1" applyBorder="1" applyAlignment="1">
      <alignment horizontal="left"/>
    </xf>
    <xf numFmtId="49" fontId="1" fillId="6" borderId="20" xfId="0" applyNumberFormat="1" applyFont="1" applyFill="1" applyBorder="1" applyAlignment="1">
      <alignment horizontal="left" vertical="top" wrapText="1"/>
    </xf>
    <xf numFmtId="0" fontId="1" fillId="6" borderId="23" xfId="0" applyFont="1" applyFill="1" applyBorder="1" applyAlignment="1">
      <alignment horizontal="left" vertical="top" wrapText="1"/>
    </xf>
    <xf numFmtId="0" fontId="1" fillId="6" borderId="21" xfId="0" applyFont="1" applyFill="1" applyBorder="1" applyAlignment="1">
      <alignment horizontal="left" vertical="top" wrapText="1"/>
    </xf>
    <xf numFmtId="49" fontId="0" fillId="3" borderId="14" xfId="0" applyNumberFormat="1" applyFill="1" applyBorder="1" applyAlignment="1">
      <alignment horizontal="left"/>
    </xf>
    <xf numFmtId="0" fontId="0" fillId="3" borderId="4" xfId="0" applyFill="1" applyBorder="1" applyAlignment="1">
      <alignment horizontal="left"/>
    </xf>
    <xf numFmtId="0" fontId="0" fillId="3" borderId="15" xfId="0" applyFill="1" applyBorder="1" applyAlignment="1">
      <alignment horizontal="left"/>
    </xf>
    <xf numFmtId="49" fontId="1" fillId="5" borderId="20" xfId="0" applyNumberFormat="1" applyFont="1" applyFill="1" applyBorder="1" applyAlignment="1">
      <alignment horizontal="left" wrapText="1"/>
    </xf>
    <xf numFmtId="0" fontId="1" fillId="5" borderId="21" xfId="0" applyFont="1" applyFill="1" applyBorder="1" applyAlignment="1">
      <alignment horizontal="left" wrapText="1"/>
    </xf>
    <xf numFmtId="49" fontId="1" fillId="4" borderId="17" xfId="0" applyNumberFormat="1" applyFont="1" applyFill="1" applyBorder="1" applyAlignment="1">
      <alignment horizontal="center"/>
    </xf>
    <xf numFmtId="0" fontId="1" fillId="4" borderId="17" xfId="0" applyFont="1" applyFill="1" applyBorder="1" applyAlignment="1">
      <alignment horizontal="center"/>
    </xf>
    <xf numFmtId="0" fontId="1" fillId="4" borderId="18" xfId="0" applyFont="1" applyFill="1" applyBorder="1" applyAlignment="1">
      <alignment horizontal="center"/>
    </xf>
    <xf numFmtId="49" fontId="1" fillId="6" borderId="20" xfId="0" applyNumberFormat="1" applyFont="1" applyFill="1" applyBorder="1" applyAlignment="1">
      <alignment horizontal="left" wrapText="1"/>
    </xf>
    <xf numFmtId="0" fontId="1" fillId="6" borderId="23" xfId="0" applyFont="1" applyFill="1" applyBorder="1" applyAlignment="1">
      <alignment horizontal="left" wrapText="1"/>
    </xf>
    <xf numFmtId="0" fontId="1" fillId="6" borderId="21" xfId="0" applyFont="1" applyFill="1" applyBorder="1" applyAlignment="1">
      <alignment horizontal="left" wrapText="1"/>
    </xf>
    <xf numFmtId="49" fontId="1" fillId="2" borderId="2" xfId="0" applyNumberFormat="1" applyFont="1" applyFill="1" applyBorder="1" applyAlignment="1">
      <alignment horizontal="center"/>
    </xf>
    <xf numFmtId="0" fontId="1" fillId="2" borderId="2" xfId="0" applyFont="1" applyFill="1" applyBorder="1" applyAlignment="1">
      <alignment horizontal="center"/>
    </xf>
    <xf numFmtId="0" fontId="19" fillId="0" borderId="39" xfId="0" applyNumberFormat="1" applyFont="1" applyBorder="1" applyAlignment="1">
      <alignment horizontal="left" vertical="top" wrapText="1"/>
    </xf>
    <xf numFmtId="0" fontId="19" fillId="0" borderId="12" xfId="0" applyNumberFormat="1" applyFont="1" applyBorder="1" applyAlignment="1">
      <alignment horizontal="left" vertical="top" wrapText="1"/>
    </xf>
    <xf numFmtId="0" fontId="19" fillId="23" borderId="39" xfId="0" applyNumberFormat="1" applyFont="1" applyFill="1" applyBorder="1" applyAlignment="1">
      <alignment horizontal="center" vertical="center" wrapText="1"/>
    </xf>
    <xf numFmtId="0" fontId="19" fillId="0" borderId="0" xfId="0" applyNumberFormat="1" applyFont="1" applyAlignment="1">
      <alignment vertical="top" wrapText="1"/>
    </xf>
    <xf numFmtId="0" fontId="0" fillId="2" borderId="43" xfId="0" applyFill="1" applyBorder="1"/>
    <xf numFmtId="0" fontId="0" fillId="0" borderId="12" xfId="0" applyNumberFormat="1" applyBorder="1"/>
    <xf numFmtId="49" fontId="1" fillId="9" borderId="42" xfId="0" applyNumberFormat="1" applyFont="1" applyFill="1" applyBorder="1" applyAlignment="1">
      <alignment horizontal="left" wrapText="1"/>
    </xf>
    <xf numFmtId="49" fontId="11" fillId="2" borderId="42" xfId="0" applyNumberFormat="1" applyFont="1" applyFill="1" applyBorder="1" applyAlignment="1">
      <alignment horizontal="center" vertical="center"/>
    </xf>
    <xf numFmtId="0" fontId="0" fillId="2" borderId="42" xfId="0" applyNumberFormat="1" applyFill="1" applyBorder="1" applyAlignment="1">
      <alignment horizontal="center"/>
    </xf>
    <xf numFmtId="49" fontId="11" fillId="2" borderId="42" xfId="0" applyNumberFormat="1" applyFont="1" applyFill="1" applyBorder="1" applyAlignment="1">
      <alignment horizontal="center"/>
    </xf>
    <xf numFmtId="49" fontId="1" fillId="8" borderId="44" xfId="0" applyNumberFormat="1" applyFont="1" applyFill="1" applyBorder="1" applyAlignment="1">
      <alignment horizontal="center"/>
    </xf>
    <xf numFmtId="49" fontId="1" fillId="8" borderId="45" xfId="0" applyNumberFormat="1" applyFont="1" applyFill="1" applyBorder="1" applyAlignment="1">
      <alignment horizontal="center"/>
    </xf>
    <xf numFmtId="49" fontId="1" fillId="8" borderId="46" xfId="0" applyNumberFormat="1" applyFont="1" applyFill="1" applyBorder="1" applyAlignment="1">
      <alignment horizontal="center"/>
    </xf>
    <xf numFmtId="0" fontId="11" fillId="2" borderId="47" xfId="0" applyFont="1" applyFill="1" applyBorder="1" applyAlignment="1">
      <alignment horizontal="left" vertical="top" wrapText="1"/>
    </xf>
    <xf numFmtId="0" fontId="11" fillId="2" borderId="12" xfId="0" applyFont="1" applyFill="1" applyBorder="1" applyAlignment="1">
      <alignment horizontal="left" vertical="top" wrapText="1"/>
    </xf>
    <xf numFmtId="49" fontId="11" fillId="10" borderId="39" xfId="0" applyNumberFormat="1" applyFont="1" applyFill="1" applyBorder="1" applyAlignment="1">
      <alignment horizontal="left"/>
    </xf>
    <xf numFmtId="49" fontId="11" fillId="10" borderId="12" xfId="0" applyNumberFormat="1" applyFont="1" applyFill="1" applyBorder="1" applyAlignment="1">
      <alignment horizontal="left"/>
    </xf>
    <xf numFmtId="49" fontId="1" fillId="8" borderId="39" xfId="0" applyNumberFormat="1" applyFont="1" applyFill="1" applyBorder="1" applyAlignment="1">
      <alignment horizontal="left" wrapText="1"/>
    </xf>
    <xf numFmtId="49" fontId="1" fillId="8" borderId="12" xfId="0" applyNumberFormat="1" applyFont="1" applyFill="1" applyBorder="1" applyAlignment="1">
      <alignment horizontal="left" wrapText="1"/>
    </xf>
    <xf numFmtId="0" fontId="11" fillId="2" borderId="47" xfId="0" applyFont="1" applyFill="1" applyBorder="1" applyAlignment="1">
      <alignment vertical="top" wrapText="1"/>
    </xf>
    <xf numFmtId="0" fontId="11" fillId="2" borderId="12" xfId="0" applyFont="1" applyFill="1" applyBorder="1" applyAlignment="1">
      <alignment vertical="top" wrapText="1"/>
    </xf>
  </cellXfs>
  <cellStyles count="9">
    <cellStyle name="Bad" xfId="7" builtinId="27"/>
    <cellStyle name="Neutral" xfId="8" builtinId="28"/>
    <cellStyle name="Normal" xfId="0" builtinId="0"/>
    <cellStyle name="PPDuplicateRow" xfId="4" xr:uid="{0EA6B8E6-AA0B-4F5E-A351-183A83F000EA}"/>
    <cellStyle name="PPHeaderColumn" xfId="2" xr:uid="{DAFACD9C-B7AE-4599-B6B1-8A44114D3CE5}"/>
    <cellStyle name="PPHeaderRequired" xfId="3" xr:uid="{BCA668D4-026E-492B-AD5E-98F2F11DBF06}"/>
    <cellStyle name="PPHeaderTop" xfId="1" xr:uid="{86CEB916-43DB-4BDE-89C3-AA27A9611291}"/>
    <cellStyle name="PPInvalidValue" xfId="5" xr:uid="{A526D4FD-4DDD-4DC4-BCCD-8031A8BE4F83}"/>
    <cellStyle name="PPMissingValue" xfId="6" xr:uid="{C00F05E7-FB07-45C4-983B-5BF53B3F61A0}"/>
  </cellStyles>
  <dxfs count="11">
    <dxf>
      <font>
        <color rgb="FF9C0006"/>
      </font>
      <fill>
        <patternFill patternType="solid">
          <fgColor indexed="24"/>
          <bgColor indexed="25"/>
        </patternFill>
      </fill>
    </dxf>
    <dxf>
      <font>
        <color rgb="FF9C0006"/>
      </font>
      <fill>
        <patternFill patternType="solid">
          <fgColor indexed="24"/>
          <bgColor indexed="25"/>
        </patternFill>
      </fill>
    </dxf>
    <dxf>
      <font>
        <color rgb="FF9C0006"/>
      </font>
      <fill>
        <patternFill patternType="solid">
          <fgColor indexed="24"/>
          <bgColor indexed="25"/>
        </patternFill>
      </fill>
    </dxf>
    <dxf>
      <font>
        <color rgb="FF9C0006"/>
      </font>
      <fill>
        <patternFill patternType="solid">
          <fgColor indexed="24"/>
          <bgColor indexed="25"/>
        </patternFill>
      </fill>
    </dxf>
    <dxf>
      <font>
        <color rgb="FF9C0006"/>
      </font>
      <fill>
        <patternFill patternType="solid">
          <fgColor indexed="24"/>
          <bgColor indexed="25"/>
        </patternFill>
      </fill>
    </dxf>
    <dxf>
      <font>
        <color rgb="FF9C0006"/>
      </font>
      <fill>
        <patternFill patternType="solid">
          <fgColor indexed="24"/>
          <bgColor indexed="25"/>
        </patternFill>
      </fill>
    </dxf>
    <dxf>
      <font>
        <color rgb="FF9C0006"/>
      </font>
      <fill>
        <patternFill patternType="solid">
          <fgColor indexed="24"/>
          <bgColor indexed="25"/>
        </patternFill>
      </fill>
    </dxf>
    <dxf>
      <font>
        <color rgb="FF9C0006"/>
      </font>
      <fill>
        <patternFill patternType="solid">
          <fgColor indexed="24"/>
          <bgColor indexed="25"/>
        </patternFill>
      </fill>
    </dxf>
    <dxf>
      <font>
        <color rgb="FF9C0006"/>
      </font>
      <fill>
        <patternFill patternType="solid">
          <fgColor indexed="24"/>
          <bgColor indexed="25"/>
        </patternFill>
      </fill>
    </dxf>
    <dxf>
      <font>
        <color rgb="FF9C0006"/>
      </font>
      <fill>
        <patternFill patternType="solid">
          <fgColor indexed="24"/>
          <bgColor indexed="25"/>
        </patternFill>
      </fill>
    </dxf>
    <dxf>
      <font>
        <color rgb="FF9C0006"/>
      </font>
      <fill>
        <patternFill patternType="solid">
          <fgColor indexed="24"/>
          <bgColor indexed="25"/>
        </patternFill>
      </fill>
    </dxf>
  </dxfs>
  <tableStyles count="0"/>
  <colors>
    <indexedColors>
      <rgbColor rgb="FF000000"/>
      <rgbColor rgb="FFFFFFFF"/>
      <rgbColor rgb="FFFF0000"/>
      <rgbColor rgb="FF00FF00"/>
      <rgbColor rgb="FF0000FF"/>
      <rgbColor rgb="FFFFFF00"/>
      <rgbColor rgb="FFFF00FF"/>
      <rgbColor rgb="FF00FFFF"/>
      <rgbColor rgb="FF000000"/>
      <rgbColor rgb="FFFF0000"/>
      <rgbColor rgb="FFFFFFFF"/>
      <rgbColor rgb="FFAAAAAA"/>
      <rgbColor rgb="FFC5DEB5"/>
      <rgbColor rgb="FF44749F"/>
      <rgbColor rgb="FFBDD6EE"/>
      <rgbColor rgb="FF9CC2E5"/>
      <rgbColor rgb="FFBFBFBF"/>
      <rgbColor rgb="FFD8D8D8"/>
      <rgbColor rgb="FFF2F2F2"/>
      <rgbColor rgb="FFFFD965"/>
      <rgbColor rgb="FFA5A5A5"/>
      <rgbColor rgb="FFDEEAF6"/>
      <rgbColor rgb="FFCFCFCF"/>
      <rgbColor rgb="FFD9DCE1"/>
      <rgbColor rgb="00000000"/>
      <rgbColor rgb="FFFFC7CE"/>
      <rgbColor rgb="FF9C0006"/>
      <rgbColor rgb="FF848484"/>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23"/>
  <sheetViews>
    <sheetView showGridLines="0" workbookViewId="0"/>
  </sheetViews>
  <sheetFormatPr baseColWidth="10" defaultColWidth="8.83203125" defaultRowHeight="15" customHeight="1" x14ac:dyDescent="0.2"/>
  <cols>
    <col min="1" max="1" width="6.83203125" style="1" customWidth="1"/>
    <col min="2" max="2" width="26.1640625" style="1" customWidth="1"/>
    <col min="3" max="3" width="29.83203125" style="1" customWidth="1"/>
    <col min="4" max="4" width="5.83203125" style="1" customWidth="1"/>
    <col min="5" max="5" width="65.1640625" style="1" customWidth="1"/>
    <col min="6" max="256" width="8.83203125" style="1" customWidth="1"/>
  </cols>
  <sheetData>
    <row r="1" spans="1:5" ht="15" customHeight="1" x14ac:dyDescent="0.2">
      <c r="A1" s="89" t="s">
        <v>0</v>
      </c>
      <c r="B1" s="2"/>
      <c r="C1" s="2"/>
      <c r="D1" s="2"/>
      <c r="E1" s="2"/>
    </row>
    <row r="2" spans="1:5" ht="15" customHeight="1" x14ac:dyDescent="0.2">
      <c r="A2" s="3" t="s">
        <v>1</v>
      </c>
      <c r="B2" s="2"/>
      <c r="C2" s="2"/>
      <c r="D2" s="2"/>
      <c r="E2" s="2"/>
    </row>
    <row r="3" spans="1:5" ht="25" customHeight="1" x14ac:dyDescent="0.2">
      <c r="A3" s="3" t="s">
        <v>2</v>
      </c>
      <c r="B3" s="4"/>
      <c r="C3" s="2"/>
      <c r="D3" s="2"/>
      <c r="E3" s="2"/>
    </row>
    <row r="4" spans="1:5" ht="15.75" customHeight="1" x14ac:dyDescent="0.2">
      <c r="A4" s="5"/>
      <c r="B4" s="6"/>
      <c r="C4" s="7"/>
      <c r="D4" s="8"/>
      <c r="E4" s="8"/>
    </row>
    <row r="5" spans="1:5" ht="15.5" customHeight="1" x14ac:dyDescent="0.2">
      <c r="A5" s="9"/>
      <c r="B5" s="111" t="s">
        <v>3</v>
      </c>
      <c r="C5" s="112"/>
      <c r="D5" s="112"/>
      <c r="E5" s="113"/>
    </row>
    <row r="6" spans="1:5" ht="15" customHeight="1" x14ac:dyDescent="0.2">
      <c r="A6" s="9"/>
      <c r="B6" s="116" t="s">
        <v>4</v>
      </c>
      <c r="C6" s="117"/>
      <c r="D6" s="117"/>
      <c r="E6" s="118"/>
    </row>
    <row r="7" spans="1:5" ht="15" customHeight="1" x14ac:dyDescent="0.2">
      <c r="A7" s="9"/>
      <c r="B7" s="116" t="s">
        <v>5</v>
      </c>
      <c r="C7" s="117"/>
      <c r="D7" s="117"/>
      <c r="E7" s="118"/>
    </row>
    <row r="8" spans="1:5" ht="15.75" customHeight="1" x14ac:dyDescent="0.2">
      <c r="A8" s="9"/>
      <c r="B8" s="122" t="s">
        <v>6</v>
      </c>
      <c r="C8" s="123"/>
      <c r="D8" s="123"/>
      <c r="E8" s="124"/>
    </row>
    <row r="9" spans="1:5" ht="15.5" customHeight="1" x14ac:dyDescent="0.2">
      <c r="A9" s="2"/>
      <c r="B9" s="10"/>
      <c r="C9" s="10"/>
      <c r="D9" s="10"/>
      <c r="E9" s="10"/>
    </row>
    <row r="10" spans="1:5" ht="15" customHeight="1" x14ac:dyDescent="0.2">
      <c r="A10" s="5"/>
      <c r="B10" s="127" t="s">
        <v>7</v>
      </c>
      <c r="C10" s="128"/>
      <c r="D10" s="128"/>
      <c r="E10" s="129"/>
    </row>
    <row r="11" spans="1:5" ht="15" customHeight="1" x14ac:dyDescent="0.2">
      <c r="A11" s="11"/>
      <c r="B11" s="125" t="s">
        <v>8</v>
      </c>
      <c r="C11" s="126"/>
      <c r="D11" s="12" t="s">
        <v>9</v>
      </c>
      <c r="E11" s="13" t="s">
        <v>10</v>
      </c>
    </row>
    <row r="12" spans="1:5" ht="47.5" customHeight="1" x14ac:dyDescent="0.2">
      <c r="A12" s="11"/>
      <c r="B12" s="119" t="s">
        <v>11</v>
      </c>
      <c r="C12" s="120"/>
      <c r="D12" s="120"/>
      <c r="E12" s="121"/>
    </row>
    <row r="13" spans="1:5" ht="21.75" customHeight="1" x14ac:dyDescent="0.2">
      <c r="A13" s="11"/>
      <c r="B13" s="114" t="s">
        <v>12</v>
      </c>
      <c r="C13" s="115"/>
      <c r="D13" s="14">
        <v>1</v>
      </c>
      <c r="E13" s="15"/>
    </row>
    <row r="14" spans="1:5" ht="29.25" customHeight="1" x14ac:dyDescent="0.2">
      <c r="A14" s="11"/>
      <c r="B14" s="114" t="s">
        <v>13</v>
      </c>
      <c r="C14" s="115"/>
      <c r="D14" s="14">
        <v>0</v>
      </c>
      <c r="E14" s="15"/>
    </row>
    <row r="15" spans="1:5" ht="15" customHeight="1" x14ac:dyDescent="0.2">
      <c r="A15" s="11"/>
      <c r="B15" s="119" t="s">
        <v>14</v>
      </c>
      <c r="C15" s="120"/>
      <c r="D15" s="120"/>
      <c r="E15" s="121"/>
    </row>
    <row r="16" spans="1:5" ht="60" customHeight="1" x14ac:dyDescent="0.2">
      <c r="A16" s="11"/>
      <c r="B16" s="114" t="s">
        <v>15</v>
      </c>
      <c r="C16" s="115"/>
      <c r="D16" s="14">
        <v>1</v>
      </c>
      <c r="E16" s="16" t="s">
        <v>16</v>
      </c>
    </row>
    <row r="17" spans="1:5" ht="30" customHeight="1" x14ac:dyDescent="0.2">
      <c r="A17" s="11"/>
      <c r="B17" s="114" t="s">
        <v>17</v>
      </c>
      <c r="C17" s="115"/>
      <c r="D17" s="14">
        <v>0</v>
      </c>
      <c r="E17" s="16" t="s">
        <v>18</v>
      </c>
    </row>
    <row r="18" spans="1:5" ht="54" customHeight="1" x14ac:dyDescent="0.2">
      <c r="A18" s="11"/>
      <c r="B18" s="119" t="s">
        <v>19</v>
      </c>
      <c r="C18" s="120"/>
      <c r="D18" s="120"/>
      <c r="E18" s="121"/>
    </row>
    <row r="19" spans="1:5" ht="36" customHeight="1" x14ac:dyDescent="0.2">
      <c r="A19" s="11"/>
      <c r="B19" s="114" t="s">
        <v>20</v>
      </c>
      <c r="C19" s="115"/>
      <c r="D19" s="14">
        <v>1</v>
      </c>
      <c r="E19" s="17" t="s">
        <v>21</v>
      </c>
    </row>
    <row r="20" spans="1:5" ht="61.5" customHeight="1" x14ac:dyDescent="0.2">
      <c r="A20" s="11"/>
      <c r="B20" s="114" t="s">
        <v>22</v>
      </c>
      <c r="C20" s="115"/>
      <c r="D20" s="14">
        <v>0</v>
      </c>
      <c r="E20" s="15"/>
    </row>
    <row r="21" spans="1:5" ht="15" customHeight="1" x14ac:dyDescent="0.2">
      <c r="A21" s="11"/>
      <c r="B21" s="130" t="s">
        <v>23</v>
      </c>
      <c r="C21" s="131"/>
      <c r="D21" s="131"/>
      <c r="E21" s="132"/>
    </row>
    <row r="22" spans="1:5" ht="48.75" customHeight="1" x14ac:dyDescent="0.2">
      <c r="A22" s="11"/>
      <c r="B22" s="114" t="s">
        <v>24</v>
      </c>
      <c r="C22" s="115"/>
      <c r="D22" s="14">
        <v>1</v>
      </c>
      <c r="E22" s="17" t="s">
        <v>25</v>
      </c>
    </row>
    <row r="23" spans="1:5" ht="58.5" customHeight="1" x14ac:dyDescent="0.2">
      <c r="A23" s="11"/>
      <c r="B23" s="114" t="s">
        <v>26</v>
      </c>
      <c r="C23" s="115"/>
      <c r="D23" s="14">
        <v>0</v>
      </c>
      <c r="E23" s="15"/>
    </row>
  </sheetData>
  <mergeCells count="18">
    <mergeCell ref="B23:C23"/>
    <mergeCell ref="B11:C11"/>
    <mergeCell ref="B6:E6"/>
    <mergeCell ref="B10:E10"/>
    <mergeCell ref="B21:E21"/>
    <mergeCell ref="B19:C19"/>
    <mergeCell ref="B20:C20"/>
    <mergeCell ref="B22:C22"/>
    <mergeCell ref="B5:E5"/>
    <mergeCell ref="B14:C14"/>
    <mergeCell ref="B13:C13"/>
    <mergeCell ref="B7:E7"/>
    <mergeCell ref="B18:E18"/>
    <mergeCell ref="B15:E15"/>
    <mergeCell ref="B8:E8"/>
    <mergeCell ref="B16:C16"/>
    <mergeCell ref="B17:C17"/>
    <mergeCell ref="B12:E12"/>
  </mergeCells>
  <pageMargins left="0.7" right="0.7" top="0.75" bottom="0.75" header="0.3" footer="0.3"/>
  <pageSetup scale="62" orientation="landscape"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U96"/>
  <sheetViews>
    <sheetView showGridLines="0" zoomScale="80" zoomScaleNormal="80" workbookViewId="0">
      <pane xSplit="2" ySplit="16" topLeftCell="C17" activePane="bottomRight" state="frozen"/>
      <selection pane="topRight" activeCell="C1" sqref="C1"/>
      <selection pane="bottomLeft" activeCell="A15" sqref="A15"/>
      <selection pane="bottomRight" activeCell="D20" sqref="D20:E20"/>
    </sheetView>
  </sheetViews>
  <sheetFormatPr baseColWidth="10" defaultColWidth="8.83203125" defaultRowHeight="15" customHeight="1" x14ac:dyDescent="0.2"/>
  <cols>
    <col min="1" max="1" width="4" style="1" customWidth="1"/>
    <col min="2" max="2" width="51.5" style="52" customWidth="1"/>
    <col min="3" max="3" width="45" style="52" customWidth="1"/>
    <col min="4" max="4" width="28.5" style="52" customWidth="1"/>
    <col min="5" max="5" width="35.5" style="1" customWidth="1"/>
    <col min="6" max="255" width="8.83203125" style="1" customWidth="1"/>
  </cols>
  <sheetData>
    <row r="1" spans="1:5" ht="15" customHeight="1" x14ac:dyDescent="0.2">
      <c r="A1" s="2"/>
      <c r="B1" s="76"/>
      <c r="C1" s="76"/>
      <c r="D1" s="76"/>
      <c r="E1" s="140"/>
    </row>
    <row r="2" spans="1:5" ht="15" customHeight="1" x14ac:dyDescent="0.2">
      <c r="A2" s="5"/>
      <c r="B2" s="145" t="s">
        <v>27</v>
      </c>
      <c r="C2" s="146"/>
      <c r="D2" s="146"/>
      <c r="E2" s="147"/>
    </row>
    <row r="3" spans="1:5" ht="15" customHeight="1" x14ac:dyDescent="0.2">
      <c r="A3" s="5"/>
      <c r="B3" s="141" t="s">
        <v>28</v>
      </c>
      <c r="C3" s="142" t="s">
        <v>29</v>
      </c>
      <c r="D3" s="142"/>
      <c r="E3" s="142"/>
    </row>
    <row r="4" spans="1:5" ht="15" customHeight="1" x14ac:dyDescent="0.2">
      <c r="A4" s="5"/>
      <c r="B4" s="141"/>
      <c r="C4" s="142"/>
      <c r="D4" s="142"/>
      <c r="E4" s="142"/>
    </row>
    <row r="5" spans="1:5" ht="15" customHeight="1" x14ac:dyDescent="0.2">
      <c r="A5" s="5"/>
      <c r="B5" s="141" t="s">
        <v>30</v>
      </c>
      <c r="C5" s="143" t="s">
        <v>31</v>
      </c>
      <c r="D5" s="143"/>
      <c r="E5" s="143"/>
    </row>
    <row r="6" spans="1:5" ht="15" customHeight="1" x14ac:dyDescent="0.2">
      <c r="A6" s="5"/>
      <c r="B6" s="141" t="s">
        <v>32</v>
      </c>
      <c r="C6" s="143" t="s">
        <v>33</v>
      </c>
      <c r="D6" s="143"/>
      <c r="E6" s="143"/>
    </row>
    <row r="7" spans="1:5" ht="15" customHeight="1" x14ac:dyDescent="0.2">
      <c r="A7" s="5"/>
      <c r="B7" s="141" t="s">
        <v>34</v>
      </c>
      <c r="C7" s="144" t="s">
        <v>35</v>
      </c>
      <c r="D7" s="141" t="s">
        <v>221</v>
      </c>
      <c r="E7" s="144" t="s">
        <v>35</v>
      </c>
    </row>
    <row r="8" spans="1:5" ht="15" customHeight="1" x14ac:dyDescent="0.2">
      <c r="A8" s="5"/>
      <c r="B8" s="141" t="s">
        <v>36</v>
      </c>
      <c r="C8" s="144" t="s">
        <v>37</v>
      </c>
      <c r="D8" s="141" t="s">
        <v>222</v>
      </c>
      <c r="E8" s="144" t="s">
        <v>35</v>
      </c>
    </row>
    <row r="9" spans="1:5" ht="15" customHeight="1" x14ac:dyDescent="0.2">
      <c r="A9" s="5"/>
      <c r="B9" s="141" t="s">
        <v>38</v>
      </c>
      <c r="C9" s="144" t="s">
        <v>39</v>
      </c>
      <c r="D9" s="141" t="s">
        <v>223</v>
      </c>
      <c r="E9" s="144" t="s">
        <v>35</v>
      </c>
    </row>
    <row r="10" spans="1:5" ht="15" customHeight="1" x14ac:dyDescent="0.2">
      <c r="A10" s="5"/>
      <c r="B10" s="141" t="s">
        <v>40</v>
      </c>
      <c r="C10" s="144" t="s">
        <v>35</v>
      </c>
      <c r="D10" s="141" t="s">
        <v>224</v>
      </c>
      <c r="E10" s="144" t="s">
        <v>35</v>
      </c>
    </row>
    <row r="11" spans="1:5" ht="15" customHeight="1" x14ac:dyDescent="0.2">
      <c r="A11" s="139"/>
      <c r="B11" s="141" t="s">
        <v>218</v>
      </c>
      <c r="C11" s="144" t="s">
        <v>35</v>
      </c>
      <c r="D11" s="141" t="s">
        <v>225</v>
      </c>
      <c r="E11" s="144" t="s">
        <v>35</v>
      </c>
    </row>
    <row r="12" spans="1:5" ht="15" customHeight="1" x14ac:dyDescent="0.2">
      <c r="A12" s="139"/>
      <c r="B12" s="141" t="s">
        <v>219</v>
      </c>
      <c r="C12" s="144" t="s">
        <v>35</v>
      </c>
      <c r="D12" s="141" t="s">
        <v>226</v>
      </c>
      <c r="E12" s="144" t="s">
        <v>35</v>
      </c>
    </row>
    <row r="13" spans="1:5" ht="15" customHeight="1" x14ac:dyDescent="0.2">
      <c r="A13" s="139"/>
      <c r="B13" s="141" t="s">
        <v>220</v>
      </c>
      <c r="C13" s="144" t="s">
        <v>35</v>
      </c>
      <c r="D13" s="141"/>
      <c r="E13" s="144"/>
    </row>
    <row r="14" spans="1:5" ht="15" customHeight="1" x14ac:dyDescent="0.2">
      <c r="A14" s="18"/>
      <c r="B14" s="51"/>
      <c r="C14" s="51"/>
      <c r="D14" s="51"/>
    </row>
    <row r="15" spans="1:5" ht="15" customHeight="1" x14ac:dyDescent="0.2">
      <c r="A15" s="150" t="s">
        <v>41</v>
      </c>
      <c r="B15" s="151"/>
      <c r="C15" s="151"/>
      <c r="D15" s="151"/>
      <c r="E15" s="151"/>
    </row>
    <row r="16" spans="1:5" ht="15" customHeight="1" x14ac:dyDescent="0.2">
      <c r="A16" s="82"/>
      <c r="B16" s="83" t="s">
        <v>42</v>
      </c>
      <c r="C16" s="83" t="s">
        <v>43</v>
      </c>
      <c r="D16" s="152" t="s">
        <v>44</v>
      </c>
      <c r="E16" s="153"/>
    </row>
    <row r="17" spans="1:255" s="54" customFormat="1" ht="48" x14ac:dyDescent="0.2">
      <c r="A17" s="90">
        <v>1</v>
      </c>
      <c r="B17" s="91" t="s">
        <v>45</v>
      </c>
      <c r="C17" s="91" t="s">
        <v>46</v>
      </c>
      <c r="D17" s="148" t="s">
        <v>47</v>
      </c>
      <c r="E17" s="149"/>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c r="FN17" s="53"/>
      <c r="FO17" s="53"/>
      <c r="FP17" s="53"/>
      <c r="FQ17" s="53"/>
      <c r="FR17" s="53"/>
      <c r="FS17" s="53"/>
      <c r="FT17" s="53"/>
      <c r="FU17" s="53"/>
      <c r="FV17" s="53"/>
      <c r="FW17" s="53"/>
      <c r="FX17" s="53"/>
      <c r="FY17" s="53"/>
      <c r="FZ17" s="53"/>
      <c r="GA17" s="53"/>
      <c r="GB17" s="53"/>
      <c r="GC17" s="53"/>
      <c r="GD17" s="53"/>
      <c r="GE17" s="53"/>
      <c r="GF17" s="53"/>
      <c r="GG17" s="53"/>
      <c r="GH17" s="53"/>
      <c r="GI17" s="53"/>
      <c r="GJ17" s="53"/>
      <c r="GK17" s="53"/>
      <c r="GL17" s="53"/>
      <c r="GM17" s="53"/>
      <c r="GN17" s="53"/>
      <c r="GO17" s="53"/>
      <c r="GP17" s="53"/>
      <c r="GQ17" s="53"/>
      <c r="GR17" s="53"/>
      <c r="GS17" s="53"/>
      <c r="GT17" s="53"/>
      <c r="GU17" s="53"/>
      <c r="GV17" s="53"/>
      <c r="GW17" s="53"/>
      <c r="GX17" s="53"/>
      <c r="GY17" s="53"/>
      <c r="GZ17" s="53"/>
      <c r="HA17" s="53"/>
      <c r="HB17" s="53"/>
      <c r="HC17" s="53"/>
      <c r="HD17" s="53"/>
      <c r="HE17" s="53"/>
      <c r="HF17" s="53"/>
      <c r="HG17" s="53"/>
      <c r="HH17" s="53"/>
      <c r="HI17" s="53"/>
      <c r="HJ17" s="53"/>
      <c r="HK17" s="53"/>
      <c r="HL17" s="53"/>
      <c r="HM17" s="53"/>
      <c r="HN17" s="53"/>
      <c r="HO17" s="53"/>
      <c r="HP17" s="53"/>
      <c r="HQ17" s="53"/>
      <c r="HR17" s="53"/>
      <c r="HS17" s="53"/>
      <c r="HT17" s="53"/>
      <c r="HU17" s="53"/>
      <c r="HV17" s="53"/>
      <c r="HW17" s="53"/>
      <c r="HX17" s="53"/>
      <c r="HY17" s="53"/>
      <c r="HZ17" s="53"/>
      <c r="IA17" s="53"/>
      <c r="IB17" s="53"/>
      <c r="IC17" s="53"/>
      <c r="ID17" s="53"/>
      <c r="IE17" s="53"/>
      <c r="IF17" s="53"/>
      <c r="IG17" s="53"/>
      <c r="IH17" s="53"/>
      <c r="II17" s="53"/>
      <c r="IJ17" s="53"/>
      <c r="IK17" s="53"/>
      <c r="IL17" s="53"/>
      <c r="IM17" s="53"/>
      <c r="IN17" s="53"/>
      <c r="IO17" s="53"/>
      <c r="IP17" s="53"/>
      <c r="IQ17" s="53"/>
      <c r="IR17" s="53"/>
      <c r="IS17" s="53"/>
      <c r="IT17" s="53"/>
      <c r="IU17" s="53"/>
    </row>
    <row r="18" spans="1:255" s="54" customFormat="1" ht="48" x14ac:dyDescent="0.2">
      <c r="A18" s="90">
        <v>2</v>
      </c>
      <c r="B18" s="91" t="s">
        <v>48</v>
      </c>
      <c r="C18" s="91" t="s">
        <v>49</v>
      </c>
      <c r="D18" s="154" t="s">
        <v>50</v>
      </c>
      <c r="E18" s="155"/>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c r="FN18" s="53"/>
      <c r="FO18" s="53"/>
      <c r="FP18" s="53"/>
      <c r="FQ18" s="53"/>
      <c r="FR18" s="53"/>
      <c r="FS18" s="53"/>
      <c r="FT18" s="53"/>
      <c r="FU18" s="53"/>
      <c r="FV18" s="53"/>
      <c r="FW18" s="53"/>
      <c r="FX18" s="53"/>
      <c r="FY18" s="53"/>
      <c r="FZ18" s="53"/>
      <c r="GA18" s="53"/>
      <c r="GB18" s="53"/>
      <c r="GC18" s="53"/>
      <c r="GD18" s="53"/>
      <c r="GE18" s="53"/>
      <c r="GF18" s="53"/>
      <c r="GG18" s="53"/>
      <c r="GH18" s="53"/>
      <c r="GI18" s="53"/>
      <c r="GJ18" s="53"/>
      <c r="GK18" s="53"/>
      <c r="GL18" s="53"/>
      <c r="GM18" s="53"/>
      <c r="GN18" s="53"/>
      <c r="GO18" s="53"/>
      <c r="GP18" s="53"/>
      <c r="GQ18" s="53"/>
      <c r="GR18" s="53"/>
      <c r="GS18" s="53"/>
      <c r="GT18" s="53"/>
      <c r="GU18" s="53"/>
      <c r="GV18" s="53"/>
      <c r="GW18" s="53"/>
      <c r="GX18" s="53"/>
      <c r="GY18" s="53"/>
      <c r="GZ18" s="53"/>
      <c r="HA18" s="53"/>
      <c r="HB18" s="53"/>
      <c r="HC18" s="53"/>
      <c r="HD18" s="53"/>
      <c r="HE18" s="53"/>
      <c r="HF18" s="53"/>
      <c r="HG18" s="53"/>
      <c r="HH18" s="53"/>
      <c r="HI18" s="53"/>
      <c r="HJ18" s="53"/>
      <c r="HK18" s="53"/>
      <c r="HL18" s="53"/>
      <c r="HM18" s="53"/>
      <c r="HN18" s="53"/>
      <c r="HO18" s="53"/>
      <c r="HP18" s="53"/>
      <c r="HQ18" s="53"/>
      <c r="HR18" s="53"/>
      <c r="HS18" s="53"/>
      <c r="HT18" s="53"/>
      <c r="HU18" s="53"/>
      <c r="HV18" s="53"/>
      <c r="HW18" s="53"/>
      <c r="HX18" s="53"/>
      <c r="HY18" s="53"/>
      <c r="HZ18" s="53"/>
      <c r="IA18" s="53"/>
      <c r="IB18" s="53"/>
      <c r="IC18" s="53"/>
      <c r="ID18" s="53"/>
      <c r="IE18" s="53"/>
      <c r="IF18" s="53"/>
      <c r="IG18" s="53"/>
      <c r="IH18" s="53"/>
      <c r="II18" s="53"/>
      <c r="IJ18" s="53"/>
      <c r="IK18" s="53"/>
      <c r="IL18" s="53"/>
      <c r="IM18" s="53"/>
      <c r="IN18" s="53"/>
      <c r="IO18" s="53"/>
      <c r="IP18" s="53"/>
      <c r="IQ18" s="53"/>
      <c r="IR18" s="53"/>
      <c r="IS18" s="53"/>
      <c r="IT18" s="53"/>
      <c r="IU18" s="53"/>
    </row>
    <row r="19" spans="1:255" s="54" customFormat="1" ht="48" x14ac:dyDescent="0.2">
      <c r="A19" s="90">
        <v>3</v>
      </c>
      <c r="B19" s="91" t="s">
        <v>51</v>
      </c>
      <c r="C19" s="91" t="s">
        <v>52</v>
      </c>
      <c r="D19" s="154" t="s">
        <v>53</v>
      </c>
      <c r="E19" s="155"/>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c r="IN19" s="53"/>
      <c r="IO19" s="53"/>
      <c r="IP19" s="53"/>
      <c r="IQ19" s="53"/>
      <c r="IR19" s="53"/>
      <c r="IS19" s="53"/>
      <c r="IT19" s="53"/>
      <c r="IU19" s="53"/>
    </row>
    <row r="20" spans="1:255" s="54" customFormat="1" ht="48" customHeight="1" x14ac:dyDescent="0.2">
      <c r="A20" s="90">
        <v>4</v>
      </c>
      <c r="B20" s="91" t="s">
        <v>54</v>
      </c>
      <c r="C20" s="91" t="s">
        <v>55</v>
      </c>
      <c r="D20" s="154" t="s">
        <v>56</v>
      </c>
      <c r="E20" s="155"/>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c r="FN20" s="53"/>
      <c r="FO20" s="53"/>
      <c r="FP20" s="53"/>
      <c r="FQ20" s="53"/>
      <c r="FR20" s="53"/>
      <c r="FS20" s="53"/>
      <c r="FT20" s="53"/>
      <c r="FU20" s="53"/>
      <c r="FV20" s="53"/>
      <c r="FW20" s="53"/>
      <c r="FX20" s="53"/>
      <c r="FY20" s="53"/>
      <c r="FZ20" s="53"/>
      <c r="GA20" s="53"/>
      <c r="GB20" s="53"/>
      <c r="GC20" s="53"/>
      <c r="GD20" s="53"/>
      <c r="GE20" s="53"/>
      <c r="GF20" s="53"/>
      <c r="GG20" s="53"/>
      <c r="GH20" s="53"/>
      <c r="GI20" s="53"/>
      <c r="GJ20" s="53"/>
      <c r="GK20" s="53"/>
      <c r="GL20" s="53"/>
      <c r="GM20" s="53"/>
      <c r="GN20" s="53"/>
      <c r="GO20" s="53"/>
      <c r="GP20" s="53"/>
      <c r="GQ20" s="53"/>
      <c r="GR20" s="53"/>
      <c r="GS20" s="53"/>
      <c r="GT20" s="53"/>
      <c r="GU20" s="53"/>
      <c r="GV20" s="53"/>
      <c r="GW20" s="53"/>
      <c r="GX20" s="53"/>
      <c r="GY20" s="53"/>
      <c r="GZ20" s="53"/>
      <c r="HA20" s="53"/>
      <c r="HB20" s="53"/>
      <c r="HC20" s="53"/>
      <c r="HD20" s="53"/>
      <c r="HE20" s="53"/>
      <c r="HF20" s="53"/>
      <c r="HG20" s="53"/>
      <c r="HH20" s="53"/>
      <c r="HI20" s="53"/>
      <c r="HJ20" s="53"/>
      <c r="HK20" s="53"/>
      <c r="HL20" s="53"/>
      <c r="HM20" s="53"/>
      <c r="HN20" s="53"/>
      <c r="HO20" s="53"/>
      <c r="HP20" s="53"/>
      <c r="HQ20" s="53"/>
      <c r="HR20" s="53"/>
      <c r="HS20" s="53"/>
      <c r="HT20" s="53"/>
      <c r="HU20" s="53"/>
      <c r="HV20" s="53"/>
      <c r="HW20" s="53"/>
      <c r="HX20" s="53"/>
      <c r="HY20" s="53"/>
      <c r="HZ20" s="53"/>
      <c r="IA20" s="53"/>
      <c r="IB20" s="53"/>
      <c r="IC20" s="53"/>
      <c r="ID20" s="53"/>
      <c r="IE20" s="53"/>
      <c r="IF20" s="53"/>
      <c r="IG20" s="53"/>
      <c r="IH20" s="53"/>
      <c r="II20" s="53"/>
      <c r="IJ20" s="53"/>
      <c r="IK20" s="53"/>
      <c r="IL20" s="53"/>
      <c r="IM20" s="53"/>
      <c r="IN20" s="53"/>
      <c r="IO20" s="53"/>
      <c r="IP20" s="53"/>
      <c r="IQ20" s="53"/>
      <c r="IR20" s="53"/>
      <c r="IS20" s="53"/>
      <c r="IT20" s="53"/>
      <c r="IU20" s="53"/>
    </row>
    <row r="21" spans="1:255" s="54" customFormat="1" ht="32" x14ac:dyDescent="0.2">
      <c r="A21" s="90">
        <v>5</v>
      </c>
      <c r="B21" s="91" t="s">
        <v>57</v>
      </c>
      <c r="C21" s="91" t="s">
        <v>168</v>
      </c>
      <c r="D21" s="92"/>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c r="HJ21" s="53"/>
      <c r="HK21" s="53"/>
      <c r="HL21" s="53"/>
      <c r="HM21" s="53"/>
      <c r="HN21" s="53"/>
      <c r="HO21" s="53"/>
      <c r="HP21" s="53"/>
      <c r="HQ21" s="53"/>
      <c r="HR21" s="53"/>
      <c r="HS21" s="53"/>
      <c r="HT21" s="53"/>
      <c r="HU21" s="53"/>
      <c r="HV21" s="53"/>
      <c r="HW21" s="53"/>
      <c r="HX21" s="53"/>
      <c r="HY21" s="53"/>
      <c r="HZ21" s="53"/>
      <c r="IA21" s="53"/>
      <c r="IB21" s="53"/>
      <c r="IC21" s="53"/>
      <c r="ID21" s="53"/>
      <c r="IE21" s="53"/>
      <c r="IF21" s="53"/>
      <c r="IG21" s="53"/>
      <c r="IH21" s="53"/>
      <c r="II21" s="53"/>
      <c r="IJ21" s="53"/>
      <c r="IK21" s="53"/>
      <c r="IL21" s="53"/>
      <c r="IM21" s="53"/>
      <c r="IN21" s="53"/>
      <c r="IO21" s="53"/>
      <c r="IP21" s="53"/>
      <c r="IQ21" s="53"/>
      <c r="IR21" s="53"/>
      <c r="IS21" s="53"/>
      <c r="IT21" s="53"/>
      <c r="IU21" s="53"/>
    </row>
    <row r="22" spans="1:255" s="54" customFormat="1" ht="32" x14ac:dyDescent="0.2">
      <c r="A22" s="90">
        <v>6</v>
      </c>
      <c r="B22" s="91" t="s">
        <v>60</v>
      </c>
      <c r="C22" s="91" t="s">
        <v>168</v>
      </c>
      <c r="D22" s="92" t="s">
        <v>59</v>
      </c>
      <c r="E22" s="53"/>
      <c r="F22" s="53"/>
      <c r="G22" s="53"/>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c r="FN22" s="53"/>
      <c r="FO22" s="53"/>
      <c r="FP22" s="53"/>
      <c r="FQ22" s="53"/>
      <c r="FR22" s="53"/>
      <c r="FS22" s="53"/>
      <c r="FT22" s="53"/>
      <c r="FU22" s="53"/>
      <c r="FV22" s="53"/>
      <c r="FW22" s="53"/>
      <c r="FX22" s="53"/>
      <c r="FY22" s="53"/>
      <c r="FZ22" s="53"/>
      <c r="GA22" s="53"/>
      <c r="GB22" s="53"/>
      <c r="GC22" s="53"/>
      <c r="GD22" s="53"/>
      <c r="GE22" s="53"/>
      <c r="GF22" s="53"/>
      <c r="GG22" s="53"/>
      <c r="GH22" s="53"/>
      <c r="GI22" s="53"/>
      <c r="GJ22" s="53"/>
      <c r="GK22" s="53"/>
      <c r="GL22" s="53"/>
      <c r="GM22" s="53"/>
      <c r="GN22" s="53"/>
      <c r="GO22" s="53"/>
      <c r="GP22" s="53"/>
      <c r="GQ22" s="53"/>
      <c r="GR22" s="53"/>
      <c r="GS22" s="53"/>
      <c r="GT22" s="53"/>
      <c r="GU22" s="53"/>
      <c r="GV22" s="53"/>
      <c r="GW22" s="53"/>
      <c r="GX22" s="53"/>
      <c r="GY22" s="53"/>
      <c r="GZ22" s="53"/>
      <c r="HA22" s="53"/>
      <c r="HB22" s="53"/>
      <c r="HC22" s="53"/>
      <c r="HD22" s="53"/>
      <c r="HE22" s="53"/>
      <c r="HF22" s="53"/>
      <c r="HG22" s="53"/>
      <c r="HH22" s="53"/>
      <c r="HI22" s="53"/>
      <c r="HJ22" s="53"/>
      <c r="HK22" s="53"/>
      <c r="HL22" s="53"/>
      <c r="HM22" s="53"/>
      <c r="HN22" s="53"/>
      <c r="HO22" s="53"/>
      <c r="HP22" s="53"/>
      <c r="HQ22" s="53"/>
      <c r="HR22" s="53"/>
      <c r="HS22" s="53"/>
      <c r="HT22" s="53"/>
      <c r="HU22" s="53"/>
      <c r="HV22" s="53"/>
      <c r="HW22" s="53"/>
      <c r="HX22" s="53"/>
      <c r="HY22" s="53"/>
      <c r="HZ22" s="53"/>
      <c r="IA22" s="53"/>
      <c r="IB22" s="53"/>
      <c r="IC22" s="53"/>
      <c r="ID22" s="53"/>
      <c r="IE22" s="53"/>
      <c r="IF22" s="53"/>
      <c r="IG22" s="53"/>
      <c r="IH22" s="53"/>
      <c r="II22" s="53"/>
      <c r="IJ22" s="53"/>
      <c r="IK22" s="53"/>
      <c r="IL22" s="53"/>
      <c r="IM22" s="53"/>
      <c r="IN22" s="53"/>
      <c r="IO22" s="53"/>
      <c r="IP22" s="53"/>
      <c r="IQ22" s="53"/>
      <c r="IR22" s="53"/>
      <c r="IS22" s="53"/>
      <c r="IT22" s="53"/>
      <c r="IU22" s="53"/>
    </row>
    <row r="23" spans="1:255" s="54" customFormat="1" ht="32" x14ac:dyDescent="0.2">
      <c r="A23" s="90">
        <v>7</v>
      </c>
      <c r="B23" s="91" t="s">
        <v>62</v>
      </c>
      <c r="C23" s="91" t="s">
        <v>58</v>
      </c>
      <c r="D23" s="92" t="s">
        <v>61</v>
      </c>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c r="FN23" s="53"/>
      <c r="FO23" s="53"/>
      <c r="FP23" s="53"/>
      <c r="FQ23" s="53"/>
      <c r="FR23" s="53"/>
      <c r="FS23" s="53"/>
      <c r="FT23" s="53"/>
      <c r="FU23" s="53"/>
      <c r="FV23" s="53"/>
      <c r="FW23" s="53"/>
      <c r="FX23" s="53"/>
      <c r="FY23" s="53"/>
      <c r="FZ23" s="53"/>
      <c r="GA23" s="53"/>
      <c r="GB23" s="53"/>
      <c r="GC23" s="53"/>
      <c r="GD23" s="53"/>
      <c r="GE23" s="53"/>
      <c r="GF23" s="53"/>
      <c r="GG23" s="53"/>
      <c r="GH23" s="53"/>
      <c r="GI23" s="53"/>
      <c r="GJ23" s="53"/>
      <c r="GK23" s="53"/>
      <c r="GL23" s="53"/>
      <c r="GM23" s="53"/>
      <c r="GN23" s="53"/>
      <c r="GO23" s="53"/>
      <c r="GP23" s="53"/>
      <c r="GQ23" s="53"/>
      <c r="GR23" s="53"/>
      <c r="GS23" s="53"/>
      <c r="GT23" s="53"/>
      <c r="GU23" s="53"/>
      <c r="GV23" s="53"/>
      <c r="GW23" s="53"/>
      <c r="GX23" s="53"/>
      <c r="GY23" s="53"/>
      <c r="GZ23" s="53"/>
      <c r="HA23" s="53"/>
      <c r="HB23" s="53"/>
      <c r="HC23" s="53"/>
      <c r="HD23" s="53"/>
      <c r="HE23" s="53"/>
      <c r="HF23" s="53"/>
      <c r="HG23" s="53"/>
      <c r="HH23" s="53"/>
      <c r="HI23" s="53"/>
      <c r="HJ23" s="53"/>
      <c r="HK23" s="53"/>
      <c r="HL23" s="53"/>
      <c r="HM23" s="53"/>
      <c r="HN23" s="53"/>
      <c r="HO23" s="53"/>
      <c r="HP23" s="53"/>
      <c r="HQ23" s="53"/>
      <c r="HR23" s="53"/>
      <c r="HS23" s="53"/>
      <c r="HT23" s="53"/>
      <c r="HU23" s="53"/>
      <c r="HV23" s="53"/>
      <c r="HW23" s="53"/>
      <c r="HX23" s="53"/>
      <c r="HY23" s="53"/>
      <c r="HZ23" s="53"/>
      <c r="IA23" s="53"/>
      <c r="IB23" s="53"/>
      <c r="IC23" s="53"/>
      <c r="ID23" s="53"/>
      <c r="IE23" s="53"/>
      <c r="IF23" s="53"/>
      <c r="IG23" s="53"/>
      <c r="IH23" s="53"/>
      <c r="II23" s="53"/>
      <c r="IJ23" s="53"/>
      <c r="IK23" s="53"/>
      <c r="IL23" s="53"/>
      <c r="IM23" s="53"/>
      <c r="IN23" s="53"/>
      <c r="IO23" s="53"/>
      <c r="IP23" s="53"/>
      <c r="IQ23" s="53"/>
      <c r="IR23" s="53"/>
      <c r="IS23" s="53"/>
      <c r="IT23" s="53"/>
      <c r="IU23" s="53"/>
    </row>
    <row r="24" spans="1:255" s="54" customFormat="1" ht="48" x14ac:dyDescent="0.2">
      <c r="A24" s="90">
        <v>8</v>
      </c>
      <c r="B24" s="91" t="s">
        <v>64</v>
      </c>
      <c r="C24" s="91" t="s">
        <v>65</v>
      </c>
      <c r="D24" s="92" t="s">
        <v>63</v>
      </c>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c r="FN24" s="53"/>
      <c r="FO24" s="53"/>
      <c r="FP24" s="53"/>
      <c r="FQ24" s="53"/>
      <c r="FR24" s="53"/>
      <c r="FS24" s="53"/>
      <c r="FT24" s="53"/>
      <c r="FU24" s="53"/>
      <c r="FV24" s="53"/>
      <c r="FW24" s="53"/>
      <c r="FX24" s="53"/>
      <c r="FY24" s="53"/>
      <c r="FZ24" s="53"/>
      <c r="GA24" s="53"/>
      <c r="GB24" s="53"/>
      <c r="GC24" s="53"/>
      <c r="GD24" s="53"/>
      <c r="GE24" s="53"/>
      <c r="GF24" s="53"/>
      <c r="GG24" s="53"/>
      <c r="GH24" s="53"/>
      <c r="GI24" s="53"/>
      <c r="GJ24" s="53"/>
      <c r="GK24" s="53"/>
      <c r="GL24" s="53"/>
      <c r="GM24" s="53"/>
      <c r="GN24" s="53"/>
      <c r="GO24" s="53"/>
      <c r="GP24" s="53"/>
      <c r="GQ24" s="53"/>
      <c r="GR24" s="53"/>
      <c r="GS24" s="53"/>
      <c r="GT24" s="53"/>
      <c r="GU24" s="53"/>
      <c r="GV24" s="53"/>
      <c r="GW24" s="53"/>
      <c r="GX24" s="53"/>
      <c r="GY24" s="53"/>
      <c r="GZ24" s="53"/>
      <c r="HA24" s="53"/>
      <c r="HB24" s="53"/>
      <c r="HC24" s="53"/>
      <c r="HD24" s="53"/>
      <c r="HE24" s="53"/>
      <c r="HF24" s="53"/>
      <c r="HG24" s="53"/>
      <c r="HH24" s="53"/>
      <c r="HI24" s="53"/>
      <c r="HJ24" s="53"/>
      <c r="HK24" s="53"/>
      <c r="HL24" s="53"/>
      <c r="HM24" s="53"/>
      <c r="HN24" s="53"/>
      <c r="HO24" s="53"/>
      <c r="HP24" s="53"/>
      <c r="HQ24" s="53"/>
      <c r="HR24" s="53"/>
      <c r="HS24" s="53"/>
      <c r="HT24" s="53"/>
      <c r="HU24" s="53"/>
      <c r="HV24" s="53"/>
      <c r="HW24" s="53"/>
      <c r="HX24" s="53"/>
      <c r="HY24" s="53"/>
      <c r="HZ24" s="53"/>
      <c r="IA24" s="53"/>
      <c r="IB24" s="53"/>
      <c r="IC24" s="53"/>
      <c r="ID24" s="53"/>
      <c r="IE24" s="53"/>
      <c r="IF24" s="53"/>
      <c r="IG24" s="53"/>
      <c r="IH24" s="53"/>
      <c r="II24" s="53"/>
      <c r="IJ24" s="53"/>
      <c r="IK24" s="53"/>
      <c r="IL24" s="53"/>
      <c r="IM24" s="53"/>
      <c r="IN24" s="53"/>
      <c r="IO24" s="53"/>
      <c r="IP24" s="53"/>
      <c r="IQ24" s="53"/>
      <c r="IR24" s="53"/>
      <c r="IS24" s="53"/>
      <c r="IT24" s="53"/>
      <c r="IU24" s="53"/>
    </row>
    <row r="25" spans="1:255" s="54" customFormat="1" ht="48" x14ac:dyDescent="0.2">
      <c r="A25" s="90">
        <v>9</v>
      </c>
      <c r="B25" s="91" t="s">
        <v>67</v>
      </c>
      <c r="C25" s="93" t="s">
        <v>68</v>
      </c>
      <c r="D25" s="92" t="s">
        <v>66</v>
      </c>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c r="DY25" s="53"/>
      <c r="DZ25" s="53"/>
      <c r="EA25" s="53"/>
      <c r="EB25" s="53"/>
      <c r="EC25" s="53"/>
      <c r="ED25" s="53"/>
      <c r="EE25" s="53"/>
      <c r="EF25" s="53"/>
      <c r="EG25" s="53"/>
      <c r="EH25" s="53"/>
      <c r="EI25" s="53"/>
      <c r="EJ25" s="53"/>
      <c r="EK25" s="53"/>
      <c r="EL25" s="53"/>
      <c r="EM25" s="53"/>
      <c r="EN25" s="53"/>
      <c r="EO25" s="53"/>
      <c r="EP25" s="53"/>
      <c r="EQ25" s="53"/>
      <c r="ER25" s="53"/>
      <c r="ES25" s="53"/>
      <c r="ET25" s="53"/>
      <c r="EU25" s="53"/>
      <c r="EV25" s="53"/>
      <c r="EW25" s="53"/>
      <c r="EX25" s="53"/>
      <c r="EY25" s="53"/>
      <c r="EZ25" s="53"/>
      <c r="FA25" s="53"/>
      <c r="FB25" s="53"/>
      <c r="FC25" s="53"/>
      <c r="FD25" s="53"/>
      <c r="FE25" s="53"/>
      <c r="FF25" s="53"/>
      <c r="FG25" s="53"/>
      <c r="FH25" s="53"/>
      <c r="FI25" s="53"/>
      <c r="FJ25" s="53"/>
      <c r="FK25" s="53"/>
      <c r="FL25" s="53"/>
      <c r="FM25" s="53"/>
      <c r="FN25" s="53"/>
      <c r="FO25" s="53"/>
      <c r="FP25" s="53"/>
      <c r="FQ25" s="53"/>
      <c r="FR25" s="53"/>
      <c r="FS25" s="53"/>
      <c r="FT25" s="53"/>
      <c r="FU25" s="53"/>
      <c r="FV25" s="53"/>
      <c r="FW25" s="53"/>
      <c r="FX25" s="53"/>
      <c r="FY25" s="53"/>
      <c r="FZ25" s="53"/>
      <c r="GA25" s="53"/>
      <c r="GB25" s="53"/>
      <c r="GC25" s="53"/>
      <c r="GD25" s="53"/>
      <c r="GE25" s="53"/>
      <c r="GF25" s="53"/>
      <c r="GG25" s="53"/>
      <c r="GH25" s="53"/>
      <c r="GI25" s="53"/>
      <c r="GJ25" s="53"/>
      <c r="GK25" s="53"/>
      <c r="GL25" s="53"/>
      <c r="GM25" s="53"/>
      <c r="GN25" s="53"/>
      <c r="GO25" s="53"/>
      <c r="GP25" s="53"/>
      <c r="GQ25" s="53"/>
      <c r="GR25" s="53"/>
      <c r="GS25" s="53"/>
      <c r="GT25" s="53"/>
      <c r="GU25" s="53"/>
      <c r="GV25" s="53"/>
      <c r="GW25" s="53"/>
      <c r="GX25" s="53"/>
      <c r="GY25" s="53"/>
      <c r="GZ25" s="53"/>
      <c r="HA25" s="53"/>
      <c r="HB25" s="53"/>
      <c r="HC25" s="53"/>
      <c r="HD25" s="53"/>
      <c r="HE25" s="53"/>
      <c r="HF25" s="53"/>
      <c r="HG25" s="53"/>
      <c r="HH25" s="53"/>
      <c r="HI25" s="53"/>
      <c r="HJ25" s="53"/>
      <c r="HK25" s="53"/>
      <c r="HL25" s="53"/>
      <c r="HM25" s="53"/>
      <c r="HN25" s="53"/>
      <c r="HO25" s="53"/>
      <c r="HP25" s="53"/>
      <c r="HQ25" s="53"/>
      <c r="HR25" s="53"/>
      <c r="HS25" s="53"/>
      <c r="HT25" s="53"/>
      <c r="HU25" s="53"/>
      <c r="HV25" s="53"/>
      <c r="HW25" s="53"/>
      <c r="HX25" s="53"/>
      <c r="HY25" s="53"/>
      <c r="HZ25" s="53"/>
      <c r="IA25" s="53"/>
      <c r="IB25" s="53"/>
      <c r="IC25" s="53"/>
      <c r="ID25" s="53"/>
      <c r="IE25" s="53"/>
      <c r="IF25" s="53"/>
      <c r="IG25" s="53"/>
      <c r="IH25" s="53"/>
      <c r="II25" s="53"/>
      <c r="IJ25" s="53"/>
      <c r="IK25" s="53"/>
      <c r="IL25" s="53"/>
      <c r="IM25" s="53"/>
      <c r="IN25" s="53"/>
      <c r="IO25" s="53"/>
      <c r="IP25" s="53"/>
      <c r="IQ25" s="53"/>
      <c r="IR25" s="53"/>
      <c r="IS25" s="53"/>
      <c r="IT25" s="53"/>
      <c r="IU25" s="53"/>
    </row>
    <row r="26" spans="1:255" s="54" customFormat="1" ht="64" x14ac:dyDescent="0.2">
      <c r="A26" s="90">
        <v>10</v>
      </c>
      <c r="B26" s="91" t="s">
        <v>70</v>
      </c>
      <c r="C26" s="92" t="s">
        <v>71</v>
      </c>
      <c r="D26" s="92" t="s">
        <v>69</v>
      </c>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c r="EF26" s="53"/>
      <c r="EG26" s="53"/>
      <c r="EH26" s="53"/>
      <c r="EI26" s="53"/>
      <c r="EJ26" s="53"/>
      <c r="EK26" s="53"/>
      <c r="EL26" s="53"/>
      <c r="EM26" s="53"/>
      <c r="EN26" s="53"/>
      <c r="EO26" s="53"/>
      <c r="EP26" s="53"/>
      <c r="EQ26" s="53"/>
      <c r="ER26" s="53"/>
      <c r="ES26" s="53"/>
      <c r="ET26" s="53"/>
      <c r="EU26" s="53"/>
      <c r="EV26" s="53"/>
      <c r="EW26" s="53"/>
      <c r="EX26" s="53"/>
      <c r="EY26" s="53"/>
      <c r="EZ26" s="53"/>
      <c r="FA26" s="53"/>
      <c r="FB26" s="53"/>
      <c r="FC26" s="53"/>
      <c r="FD26" s="53"/>
      <c r="FE26" s="53"/>
      <c r="FF26" s="53"/>
      <c r="FG26" s="53"/>
      <c r="FH26" s="53"/>
      <c r="FI26" s="53"/>
      <c r="FJ26" s="53"/>
      <c r="FK26" s="53"/>
      <c r="FL26" s="53"/>
      <c r="FM26" s="53"/>
      <c r="FN26" s="53"/>
      <c r="FO26" s="53"/>
      <c r="FP26" s="53"/>
      <c r="FQ26" s="53"/>
      <c r="FR26" s="53"/>
      <c r="FS26" s="53"/>
      <c r="FT26" s="53"/>
      <c r="FU26" s="53"/>
      <c r="FV26" s="53"/>
      <c r="FW26" s="53"/>
      <c r="FX26" s="53"/>
      <c r="FY26" s="53"/>
      <c r="FZ26" s="53"/>
      <c r="GA26" s="53"/>
      <c r="GB26" s="53"/>
      <c r="GC26" s="53"/>
      <c r="GD26" s="53"/>
      <c r="GE26" s="53"/>
      <c r="GF26" s="53"/>
      <c r="GG26" s="53"/>
      <c r="GH26" s="53"/>
      <c r="GI26" s="53"/>
      <c r="GJ26" s="53"/>
      <c r="GK26" s="53"/>
      <c r="GL26" s="53"/>
      <c r="GM26" s="53"/>
      <c r="GN26" s="53"/>
      <c r="GO26" s="53"/>
      <c r="GP26" s="53"/>
      <c r="GQ26" s="53"/>
      <c r="GR26" s="53"/>
      <c r="GS26" s="53"/>
      <c r="GT26" s="53"/>
      <c r="GU26" s="53"/>
      <c r="GV26" s="53"/>
      <c r="GW26" s="53"/>
      <c r="GX26" s="53"/>
      <c r="GY26" s="53"/>
      <c r="GZ26" s="53"/>
      <c r="HA26" s="53"/>
      <c r="HB26" s="53"/>
      <c r="HC26" s="53"/>
      <c r="HD26" s="53"/>
      <c r="HE26" s="53"/>
      <c r="HF26" s="53"/>
      <c r="HG26" s="53"/>
      <c r="HH26" s="53"/>
      <c r="HI26" s="53"/>
      <c r="HJ26" s="53"/>
      <c r="HK26" s="53"/>
      <c r="HL26" s="53"/>
      <c r="HM26" s="53"/>
      <c r="HN26" s="53"/>
      <c r="HO26" s="53"/>
      <c r="HP26" s="53"/>
      <c r="HQ26" s="53"/>
      <c r="HR26" s="53"/>
      <c r="HS26" s="53"/>
      <c r="HT26" s="53"/>
      <c r="HU26" s="53"/>
      <c r="HV26" s="53"/>
      <c r="HW26" s="53"/>
      <c r="HX26" s="53"/>
      <c r="HY26" s="53"/>
      <c r="HZ26" s="53"/>
      <c r="IA26" s="53"/>
      <c r="IB26" s="53"/>
      <c r="IC26" s="53"/>
      <c r="ID26" s="53"/>
      <c r="IE26" s="53"/>
      <c r="IF26" s="53"/>
      <c r="IG26" s="53"/>
      <c r="IH26" s="53"/>
      <c r="II26" s="53"/>
      <c r="IJ26" s="53"/>
      <c r="IK26" s="53"/>
      <c r="IL26" s="53"/>
      <c r="IM26" s="53"/>
      <c r="IN26" s="53"/>
      <c r="IO26" s="53"/>
      <c r="IP26" s="53"/>
      <c r="IQ26" s="53"/>
      <c r="IR26" s="53"/>
      <c r="IS26" s="53"/>
      <c r="IT26" s="53"/>
      <c r="IU26" s="53"/>
    </row>
    <row r="27" spans="1:255" s="54" customFormat="1" ht="48" x14ac:dyDescent="0.2">
      <c r="A27" s="90">
        <v>11</v>
      </c>
      <c r="B27" s="91" t="s">
        <v>73</v>
      </c>
      <c r="C27" s="92" t="s">
        <v>71</v>
      </c>
      <c r="D27" s="92" t="s">
        <v>72</v>
      </c>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3"/>
      <c r="EH27" s="53"/>
      <c r="EI27" s="53"/>
      <c r="EJ27" s="53"/>
      <c r="EK27" s="53"/>
      <c r="EL27" s="53"/>
      <c r="EM27" s="53"/>
      <c r="EN27" s="53"/>
      <c r="EO27" s="53"/>
      <c r="EP27" s="53"/>
      <c r="EQ27" s="53"/>
      <c r="ER27" s="53"/>
      <c r="ES27" s="53"/>
      <c r="ET27" s="53"/>
      <c r="EU27" s="53"/>
      <c r="EV27" s="53"/>
      <c r="EW27" s="53"/>
      <c r="EX27" s="53"/>
      <c r="EY27" s="53"/>
      <c r="EZ27" s="53"/>
      <c r="FA27" s="53"/>
      <c r="FB27" s="53"/>
      <c r="FC27" s="53"/>
      <c r="FD27" s="53"/>
      <c r="FE27" s="53"/>
      <c r="FF27" s="53"/>
      <c r="FG27" s="53"/>
      <c r="FH27" s="53"/>
      <c r="FI27" s="53"/>
      <c r="FJ27" s="53"/>
      <c r="FK27" s="53"/>
      <c r="FL27" s="53"/>
      <c r="FM27" s="53"/>
      <c r="FN27" s="53"/>
      <c r="FO27" s="53"/>
      <c r="FP27" s="53"/>
      <c r="FQ27" s="53"/>
      <c r="FR27" s="53"/>
      <c r="FS27" s="53"/>
      <c r="FT27" s="53"/>
      <c r="FU27" s="53"/>
      <c r="FV27" s="53"/>
      <c r="FW27" s="53"/>
      <c r="FX27" s="53"/>
      <c r="FY27" s="53"/>
      <c r="FZ27" s="53"/>
      <c r="GA27" s="53"/>
      <c r="GB27" s="53"/>
      <c r="GC27" s="53"/>
      <c r="GD27" s="53"/>
      <c r="GE27" s="53"/>
      <c r="GF27" s="53"/>
      <c r="GG27" s="53"/>
      <c r="GH27" s="53"/>
      <c r="GI27" s="53"/>
      <c r="GJ27" s="53"/>
      <c r="GK27" s="53"/>
      <c r="GL27" s="53"/>
      <c r="GM27" s="53"/>
      <c r="GN27" s="53"/>
      <c r="GO27" s="53"/>
      <c r="GP27" s="53"/>
      <c r="GQ27" s="53"/>
      <c r="GR27" s="53"/>
      <c r="GS27" s="53"/>
      <c r="GT27" s="53"/>
      <c r="GU27" s="53"/>
      <c r="GV27" s="53"/>
      <c r="GW27" s="53"/>
      <c r="GX27" s="53"/>
      <c r="GY27" s="53"/>
      <c r="GZ27" s="53"/>
      <c r="HA27" s="53"/>
      <c r="HB27" s="53"/>
      <c r="HC27" s="53"/>
      <c r="HD27" s="53"/>
      <c r="HE27" s="53"/>
      <c r="HF27" s="53"/>
      <c r="HG27" s="53"/>
      <c r="HH27" s="53"/>
      <c r="HI27" s="53"/>
      <c r="HJ27" s="53"/>
      <c r="HK27" s="53"/>
      <c r="HL27" s="53"/>
      <c r="HM27" s="53"/>
      <c r="HN27" s="53"/>
      <c r="HO27" s="53"/>
      <c r="HP27" s="53"/>
      <c r="HQ27" s="53"/>
      <c r="HR27" s="53"/>
      <c r="HS27" s="53"/>
      <c r="HT27" s="53"/>
      <c r="HU27" s="53"/>
      <c r="HV27" s="53"/>
      <c r="HW27" s="53"/>
      <c r="HX27" s="53"/>
      <c r="HY27" s="53"/>
      <c r="HZ27" s="53"/>
      <c r="IA27" s="53"/>
      <c r="IB27" s="53"/>
      <c r="IC27" s="53"/>
      <c r="ID27" s="53"/>
      <c r="IE27" s="53"/>
      <c r="IF27" s="53"/>
      <c r="IG27" s="53"/>
      <c r="IH27" s="53"/>
      <c r="II27" s="53"/>
      <c r="IJ27" s="53"/>
      <c r="IK27" s="53"/>
      <c r="IL27" s="53"/>
      <c r="IM27" s="53"/>
      <c r="IN27" s="53"/>
      <c r="IO27" s="53"/>
      <c r="IP27" s="53"/>
      <c r="IQ27" s="53"/>
      <c r="IR27" s="53"/>
      <c r="IS27" s="53"/>
      <c r="IT27" s="53"/>
      <c r="IU27" s="53"/>
    </row>
    <row r="28" spans="1:255" s="54" customFormat="1" ht="48" x14ac:dyDescent="0.2">
      <c r="A28" s="90">
        <v>12</v>
      </c>
      <c r="B28" s="91" t="s">
        <v>75</v>
      </c>
      <c r="C28" s="91" t="s">
        <v>55</v>
      </c>
      <c r="D28" s="92" t="s">
        <v>74</v>
      </c>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3"/>
      <c r="EH28" s="53"/>
      <c r="EI28" s="53"/>
      <c r="EJ28" s="53"/>
      <c r="EK28" s="53"/>
      <c r="EL28" s="53"/>
      <c r="EM28" s="53"/>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c r="HJ28" s="53"/>
      <c r="HK28" s="53"/>
      <c r="HL28" s="53"/>
      <c r="HM28" s="53"/>
      <c r="HN28" s="53"/>
      <c r="HO28" s="53"/>
      <c r="HP28" s="53"/>
      <c r="HQ28" s="53"/>
      <c r="HR28" s="53"/>
      <c r="HS28" s="53"/>
      <c r="HT28" s="53"/>
      <c r="HU28" s="53"/>
      <c r="HV28" s="53"/>
      <c r="HW28" s="53"/>
      <c r="HX28" s="53"/>
      <c r="HY28" s="53"/>
      <c r="HZ28" s="53"/>
      <c r="IA28" s="53"/>
      <c r="IB28" s="53"/>
      <c r="IC28" s="53"/>
      <c r="ID28" s="53"/>
      <c r="IE28" s="53"/>
      <c r="IF28" s="53"/>
      <c r="IG28" s="53"/>
      <c r="IH28" s="53"/>
      <c r="II28" s="53"/>
      <c r="IJ28" s="53"/>
      <c r="IK28" s="53"/>
      <c r="IL28" s="53"/>
      <c r="IM28" s="53"/>
      <c r="IN28" s="53"/>
      <c r="IO28" s="53"/>
      <c r="IP28" s="53"/>
      <c r="IQ28" s="53"/>
      <c r="IR28" s="53"/>
      <c r="IS28" s="53"/>
      <c r="IT28" s="53"/>
      <c r="IU28" s="53"/>
    </row>
    <row r="29" spans="1:255" s="54" customFormat="1" ht="64" x14ac:dyDescent="0.2">
      <c r="A29" s="90">
        <v>13</v>
      </c>
      <c r="B29" s="91" t="s">
        <v>77</v>
      </c>
      <c r="C29" s="92" t="s">
        <v>78</v>
      </c>
      <c r="D29" s="92" t="s">
        <v>76</v>
      </c>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3"/>
      <c r="EH29" s="53"/>
      <c r="EI29" s="53"/>
      <c r="EJ29" s="53"/>
      <c r="EK29" s="53"/>
      <c r="EL29" s="53"/>
      <c r="EM29" s="53"/>
      <c r="EN29" s="53"/>
      <c r="EO29" s="53"/>
      <c r="EP29" s="53"/>
      <c r="EQ29" s="53"/>
      <c r="ER29" s="53"/>
      <c r="ES29" s="53"/>
      <c r="ET29" s="53"/>
      <c r="EU29" s="53"/>
      <c r="EV29" s="53"/>
      <c r="EW29" s="53"/>
      <c r="EX29" s="53"/>
      <c r="EY29" s="53"/>
      <c r="EZ29" s="53"/>
      <c r="FA29" s="53"/>
      <c r="FB29" s="53"/>
      <c r="FC29" s="53"/>
      <c r="FD29" s="53"/>
      <c r="FE29" s="53"/>
      <c r="FF29" s="53"/>
      <c r="FG29" s="53"/>
      <c r="FH29" s="53"/>
      <c r="FI29" s="53"/>
      <c r="FJ29" s="53"/>
      <c r="FK29" s="53"/>
      <c r="FL29" s="53"/>
      <c r="FM29" s="53"/>
      <c r="FN29" s="53"/>
      <c r="FO29" s="53"/>
      <c r="FP29" s="53"/>
      <c r="FQ29" s="53"/>
      <c r="FR29" s="53"/>
      <c r="FS29" s="53"/>
      <c r="FT29" s="53"/>
      <c r="FU29" s="53"/>
      <c r="FV29" s="53"/>
      <c r="FW29" s="53"/>
      <c r="FX29" s="53"/>
      <c r="FY29" s="53"/>
      <c r="FZ29" s="53"/>
      <c r="GA29" s="53"/>
      <c r="GB29" s="53"/>
      <c r="GC29" s="53"/>
      <c r="GD29" s="53"/>
      <c r="GE29" s="53"/>
      <c r="GF29" s="53"/>
      <c r="GG29" s="53"/>
      <c r="GH29" s="53"/>
      <c r="GI29" s="53"/>
      <c r="GJ29" s="53"/>
      <c r="GK29" s="53"/>
      <c r="GL29" s="53"/>
      <c r="GM29" s="53"/>
      <c r="GN29" s="53"/>
      <c r="GO29" s="53"/>
      <c r="GP29" s="53"/>
      <c r="GQ29" s="53"/>
      <c r="GR29" s="53"/>
      <c r="GS29" s="53"/>
      <c r="GT29" s="53"/>
      <c r="GU29" s="53"/>
      <c r="GV29" s="53"/>
      <c r="GW29" s="53"/>
      <c r="GX29" s="53"/>
      <c r="GY29" s="53"/>
      <c r="GZ29" s="53"/>
      <c r="HA29" s="53"/>
      <c r="HB29" s="53"/>
      <c r="HC29" s="53"/>
      <c r="HD29" s="53"/>
      <c r="HE29" s="53"/>
      <c r="HF29" s="53"/>
      <c r="HG29" s="53"/>
      <c r="HH29" s="53"/>
      <c r="HI29" s="53"/>
      <c r="HJ29" s="53"/>
      <c r="HK29" s="53"/>
      <c r="HL29" s="53"/>
      <c r="HM29" s="53"/>
      <c r="HN29" s="53"/>
      <c r="HO29" s="53"/>
      <c r="HP29" s="53"/>
      <c r="HQ29" s="53"/>
      <c r="HR29" s="53"/>
      <c r="HS29" s="53"/>
      <c r="HT29" s="53"/>
      <c r="HU29" s="53"/>
      <c r="HV29" s="53"/>
      <c r="HW29" s="53"/>
      <c r="HX29" s="53"/>
      <c r="HY29" s="53"/>
      <c r="HZ29" s="53"/>
      <c r="IA29" s="53"/>
      <c r="IB29" s="53"/>
      <c r="IC29" s="53"/>
      <c r="ID29" s="53"/>
      <c r="IE29" s="53"/>
      <c r="IF29" s="53"/>
      <c r="IG29" s="53"/>
      <c r="IH29" s="53"/>
      <c r="II29" s="53"/>
      <c r="IJ29" s="53"/>
      <c r="IK29" s="53"/>
      <c r="IL29" s="53"/>
      <c r="IM29" s="53"/>
      <c r="IN29" s="53"/>
      <c r="IO29" s="53"/>
      <c r="IP29" s="53"/>
      <c r="IQ29" s="53"/>
      <c r="IR29" s="53"/>
      <c r="IS29" s="53"/>
      <c r="IT29" s="53"/>
      <c r="IU29" s="53"/>
    </row>
    <row r="30" spans="1:255" s="54" customFormat="1" ht="48" x14ac:dyDescent="0.2">
      <c r="A30" s="90">
        <v>14</v>
      </c>
      <c r="B30" s="94" t="s">
        <v>80</v>
      </c>
      <c r="C30" s="92" t="s">
        <v>81</v>
      </c>
      <c r="D30" s="92" t="s">
        <v>79</v>
      </c>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c r="FN30" s="53"/>
      <c r="FO30" s="53"/>
      <c r="FP30" s="53"/>
      <c r="FQ30" s="53"/>
      <c r="FR30" s="53"/>
      <c r="FS30" s="53"/>
      <c r="FT30" s="53"/>
      <c r="FU30" s="53"/>
      <c r="FV30" s="53"/>
      <c r="FW30" s="53"/>
      <c r="FX30" s="53"/>
      <c r="FY30" s="53"/>
      <c r="FZ30" s="53"/>
      <c r="GA30" s="53"/>
      <c r="GB30" s="53"/>
      <c r="GC30" s="53"/>
      <c r="GD30" s="53"/>
      <c r="GE30" s="53"/>
      <c r="GF30" s="53"/>
      <c r="GG30" s="53"/>
      <c r="GH30" s="53"/>
      <c r="GI30" s="53"/>
      <c r="GJ30" s="53"/>
      <c r="GK30" s="53"/>
      <c r="GL30" s="53"/>
      <c r="GM30" s="53"/>
      <c r="GN30" s="53"/>
      <c r="GO30" s="53"/>
      <c r="GP30" s="53"/>
      <c r="GQ30" s="53"/>
      <c r="GR30" s="53"/>
      <c r="GS30" s="53"/>
      <c r="GT30" s="53"/>
      <c r="GU30" s="53"/>
      <c r="GV30" s="53"/>
      <c r="GW30" s="53"/>
      <c r="GX30" s="53"/>
      <c r="GY30" s="53"/>
      <c r="GZ30" s="53"/>
      <c r="HA30" s="53"/>
      <c r="HB30" s="53"/>
      <c r="HC30" s="53"/>
      <c r="HD30" s="53"/>
      <c r="HE30" s="53"/>
      <c r="HF30" s="53"/>
      <c r="HG30" s="53"/>
      <c r="HH30" s="53"/>
      <c r="HI30" s="53"/>
      <c r="HJ30" s="53"/>
      <c r="HK30" s="53"/>
      <c r="HL30" s="53"/>
      <c r="HM30" s="53"/>
      <c r="HN30" s="53"/>
      <c r="HO30" s="53"/>
      <c r="HP30" s="53"/>
      <c r="HQ30" s="53"/>
      <c r="HR30" s="53"/>
      <c r="HS30" s="53"/>
      <c r="HT30" s="53"/>
      <c r="HU30" s="53"/>
      <c r="HV30" s="53"/>
      <c r="HW30" s="53"/>
      <c r="HX30" s="53"/>
      <c r="HY30" s="53"/>
      <c r="HZ30" s="53"/>
      <c r="IA30" s="53"/>
      <c r="IB30" s="53"/>
      <c r="IC30" s="53"/>
      <c r="ID30" s="53"/>
      <c r="IE30" s="53"/>
      <c r="IF30" s="53"/>
      <c r="IG30" s="53"/>
      <c r="IH30" s="53"/>
      <c r="II30" s="53"/>
      <c r="IJ30" s="53"/>
      <c r="IK30" s="53"/>
      <c r="IL30" s="53"/>
      <c r="IM30" s="53"/>
      <c r="IN30" s="53"/>
      <c r="IO30" s="53"/>
      <c r="IP30" s="53"/>
      <c r="IQ30" s="53"/>
      <c r="IR30" s="53"/>
      <c r="IS30" s="53"/>
      <c r="IT30" s="53"/>
      <c r="IU30" s="53"/>
    </row>
    <row r="31" spans="1:255" s="54" customFormat="1" ht="16" x14ac:dyDescent="0.2">
      <c r="A31" s="90">
        <v>15</v>
      </c>
      <c r="B31" s="94" t="s">
        <v>83</v>
      </c>
      <c r="C31" s="92" t="s">
        <v>71</v>
      </c>
      <c r="D31" s="92" t="s">
        <v>82</v>
      </c>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c r="FN31" s="53"/>
      <c r="FO31" s="53"/>
      <c r="FP31" s="53"/>
      <c r="FQ31" s="53"/>
      <c r="FR31" s="53"/>
      <c r="FS31" s="53"/>
      <c r="FT31" s="53"/>
      <c r="FU31" s="53"/>
      <c r="FV31" s="53"/>
      <c r="FW31" s="53"/>
      <c r="FX31" s="53"/>
      <c r="FY31" s="53"/>
      <c r="FZ31" s="53"/>
      <c r="GA31" s="53"/>
      <c r="GB31" s="53"/>
      <c r="GC31" s="53"/>
      <c r="GD31" s="53"/>
      <c r="GE31" s="53"/>
      <c r="GF31" s="53"/>
      <c r="GG31" s="53"/>
      <c r="GH31" s="53"/>
      <c r="GI31" s="53"/>
      <c r="GJ31" s="53"/>
      <c r="GK31" s="53"/>
      <c r="GL31" s="53"/>
      <c r="GM31" s="53"/>
      <c r="GN31" s="53"/>
      <c r="GO31" s="53"/>
      <c r="GP31" s="53"/>
      <c r="GQ31" s="53"/>
      <c r="GR31" s="53"/>
      <c r="GS31" s="53"/>
      <c r="GT31" s="53"/>
      <c r="GU31" s="53"/>
      <c r="GV31" s="53"/>
      <c r="GW31" s="53"/>
      <c r="GX31" s="53"/>
      <c r="GY31" s="53"/>
      <c r="GZ31" s="53"/>
      <c r="HA31" s="53"/>
      <c r="HB31" s="53"/>
      <c r="HC31" s="53"/>
      <c r="HD31" s="53"/>
      <c r="HE31" s="53"/>
      <c r="HF31" s="53"/>
      <c r="HG31" s="53"/>
      <c r="HH31" s="53"/>
      <c r="HI31" s="53"/>
      <c r="HJ31" s="53"/>
      <c r="HK31" s="53"/>
      <c r="HL31" s="53"/>
      <c r="HM31" s="53"/>
      <c r="HN31" s="53"/>
      <c r="HO31" s="53"/>
      <c r="HP31" s="53"/>
      <c r="HQ31" s="53"/>
      <c r="HR31" s="53"/>
      <c r="HS31" s="53"/>
      <c r="HT31" s="53"/>
      <c r="HU31" s="53"/>
      <c r="HV31" s="53"/>
      <c r="HW31" s="53"/>
      <c r="HX31" s="53"/>
      <c r="HY31" s="53"/>
      <c r="HZ31" s="53"/>
      <c r="IA31" s="53"/>
      <c r="IB31" s="53"/>
      <c r="IC31" s="53"/>
      <c r="ID31" s="53"/>
      <c r="IE31" s="53"/>
      <c r="IF31" s="53"/>
      <c r="IG31" s="53"/>
      <c r="IH31" s="53"/>
      <c r="II31" s="53"/>
      <c r="IJ31" s="53"/>
      <c r="IK31" s="53"/>
      <c r="IL31" s="53"/>
      <c r="IM31" s="53"/>
      <c r="IN31" s="53"/>
      <c r="IO31" s="53"/>
      <c r="IP31" s="53"/>
      <c r="IQ31" s="53"/>
      <c r="IR31" s="53"/>
      <c r="IS31" s="53"/>
      <c r="IT31" s="53"/>
      <c r="IU31" s="53"/>
    </row>
    <row r="32" spans="1:255" s="54" customFormat="1" ht="16" x14ac:dyDescent="0.2">
      <c r="A32" s="90">
        <v>16</v>
      </c>
      <c r="B32" s="94" t="s">
        <v>85</v>
      </c>
      <c r="C32" s="93" t="s">
        <v>68</v>
      </c>
      <c r="D32" s="92" t="s">
        <v>84</v>
      </c>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c r="FN32" s="53"/>
      <c r="FO32" s="53"/>
      <c r="FP32" s="53"/>
      <c r="FQ32" s="53"/>
      <c r="FR32" s="53"/>
      <c r="FS32" s="53"/>
      <c r="FT32" s="53"/>
      <c r="FU32" s="53"/>
      <c r="FV32" s="53"/>
      <c r="FW32" s="53"/>
      <c r="FX32" s="53"/>
      <c r="FY32" s="53"/>
      <c r="FZ32" s="53"/>
      <c r="GA32" s="53"/>
      <c r="GB32" s="53"/>
      <c r="GC32" s="53"/>
      <c r="GD32" s="53"/>
      <c r="GE32" s="53"/>
      <c r="GF32" s="53"/>
      <c r="GG32" s="53"/>
      <c r="GH32" s="53"/>
      <c r="GI32" s="53"/>
      <c r="GJ32" s="53"/>
      <c r="GK32" s="53"/>
      <c r="GL32" s="53"/>
      <c r="GM32" s="53"/>
      <c r="GN32" s="53"/>
      <c r="GO32" s="53"/>
      <c r="GP32" s="53"/>
      <c r="GQ32" s="53"/>
      <c r="GR32" s="53"/>
      <c r="GS32" s="53"/>
      <c r="GT32" s="53"/>
      <c r="GU32" s="53"/>
      <c r="GV32" s="53"/>
      <c r="GW32" s="53"/>
      <c r="GX32" s="53"/>
      <c r="GY32" s="53"/>
      <c r="GZ32" s="53"/>
      <c r="HA32" s="53"/>
      <c r="HB32" s="53"/>
      <c r="HC32" s="53"/>
      <c r="HD32" s="53"/>
      <c r="HE32" s="53"/>
      <c r="HF32" s="53"/>
      <c r="HG32" s="53"/>
      <c r="HH32" s="53"/>
      <c r="HI32" s="53"/>
      <c r="HJ32" s="53"/>
      <c r="HK32" s="53"/>
      <c r="HL32" s="53"/>
      <c r="HM32" s="53"/>
      <c r="HN32" s="53"/>
      <c r="HO32" s="53"/>
      <c r="HP32" s="53"/>
      <c r="HQ32" s="53"/>
      <c r="HR32" s="53"/>
      <c r="HS32" s="53"/>
      <c r="HT32" s="53"/>
      <c r="HU32" s="53"/>
      <c r="HV32" s="53"/>
      <c r="HW32" s="53"/>
      <c r="HX32" s="53"/>
      <c r="HY32" s="53"/>
      <c r="HZ32" s="53"/>
      <c r="IA32" s="53"/>
      <c r="IB32" s="53"/>
      <c r="IC32" s="53"/>
      <c r="ID32" s="53"/>
      <c r="IE32" s="53"/>
      <c r="IF32" s="53"/>
      <c r="IG32" s="53"/>
      <c r="IH32" s="53"/>
      <c r="II32" s="53"/>
      <c r="IJ32" s="53"/>
      <c r="IK32" s="53"/>
      <c r="IL32" s="53"/>
      <c r="IM32" s="53"/>
      <c r="IN32" s="53"/>
      <c r="IO32" s="53"/>
      <c r="IP32" s="53"/>
      <c r="IQ32" s="53"/>
      <c r="IR32" s="53"/>
      <c r="IS32" s="53"/>
      <c r="IT32" s="53"/>
      <c r="IU32" s="53"/>
    </row>
    <row r="33" spans="1:255" s="54" customFormat="1" ht="32" x14ac:dyDescent="0.2">
      <c r="A33" s="90">
        <v>17</v>
      </c>
      <c r="B33" s="94" t="s">
        <v>87</v>
      </c>
      <c r="C33" s="92" t="s">
        <v>68</v>
      </c>
      <c r="D33" s="92" t="s">
        <v>86</v>
      </c>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c r="FN33" s="53"/>
      <c r="FO33" s="53"/>
      <c r="FP33" s="53"/>
      <c r="FQ33" s="53"/>
      <c r="FR33" s="53"/>
      <c r="FS33" s="53"/>
      <c r="FT33" s="53"/>
      <c r="FU33" s="53"/>
      <c r="FV33" s="53"/>
      <c r="FW33" s="53"/>
      <c r="FX33" s="53"/>
      <c r="FY33" s="53"/>
      <c r="FZ33" s="53"/>
      <c r="GA33" s="53"/>
      <c r="GB33" s="53"/>
      <c r="GC33" s="53"/>
      <c r="GD33" s="53"/>
      <c r="GE33" s="53"/>
      <c r="GF33" s="53"/>
      <c r="GG33" s="53"/>
      <c r="GH33" s="53"/>
      <c r="GI33" s="53"/>
      <c r="GJ33" s="53"/>
      <c r="GK33" s="53"/>
      <c r="GL33" s="53"/>
      <c r="GM33" s="53"/>
      <c r="GN33" s="53"/>
      <c r="GO33" s="53"/>
      <c r="GP33" s="53"/>
      <c r="GQ33" s="53"/>
      <c r="GR33" s="53"/>
      <c r="GS33" s="53"/>
      <c r="GT33" s="53"/>
      <c r="GU33" s="53"/>
      <c r="GV33" s="53"/>
      <c r="GW33" s="53"/>
      <c r="GX33" s="53"/>
      <c r="GY33" s="53"/>
      <c r="GZ33" s="53"/>
      <c r="HA33" s="53"/>
      <c r="HB33" s="53"/>
      <c r="HC33" s="53"/>
      <c r="HD33" s="53"/>
      <c r="HE33" s="53"/>
      <c r="HF33" s="53"/>
      <c r="HG33" s="53"/>
      <c r="HH33" s="53"/>
      <c r="HI33" s="53"/>
      <c r="HJ33" s="53"/>
      <c r="HK33" s="53"/>
      <c r="HL33" s="53"/>
      <c r="HM33" s="53"/>
      <c r="HN33" s="53"/>
      <c r="HO33" s="53"/>
      <c r="HP33" s="53"/>
      <c r="HQ33" s="53"/>
      <c r="HR33" s="53"/>
      <c r="HS33" s="53"/>
      <c r="HT33" s="53"/>
      <c r="HU33" s="53"/>
      <c r="HV33" s="53"/>
      <c r="HW33" s="53"/>
      <c r="HX33" s="53"/>
      <c r="HY33" s="53"/>
      <c r="HZ33" s="53"/>
      <c r="IA33" s="53"/>
      <c r="IB33" s="53"/>
      <c r="IC33" s="53"/>
      <c r="ID33" s="53"/>
      <c r="IE33" s="53"/>
      <c r="IF33" s="53"/>
      <c r="IG33" s="53"/>
      <c r="IH33" s="53"/>
      <c r="II33" s="53"/>
      <c r="IJ33" s="53"/>
      <c r="IK33" s="53"/>
      <c r="IL33" s="53"/>
      <c r="IM33" s="53"/>
      <c r="IN33" s="53"/>
      <c r="IO33" s="53"/>
      <c r="IP33" s="53"/>
      <c r="IQ33" s="53"/>
      <c r="IR33" s="53"/>
      <c r="IS33" s="53"/>
      <c r="IT33" s="53"/>
      <c r="IU33" s="53"/>
    </row>
    <row r="34" spans="1:255" s="54" customFormat="1" ht="32" x14ac:dyDescent="0.2">
      <c r="A34" s="90">
        <v>18</v>
      </c>
      <c r="B34" s="94" t="s">
        <v>89</v>
      </c>
      <c r="C34" s="92" t="s">
        <v>68</v>
      </c>
      <c r="D34" s="92" t="s">
        <v>88</v>
      </c>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c r="FN34" s="53"/>
      <c r="FO34" s="53"/>
      <c r="FP34" s="53"/>
      <c r="FQ34" s="53"/>
      <c r="FR34" s="53"/>
      <c r="FS34" s="53"/>
      <c r="FT34" s="53"/>
      <c r="FU34" s="53"/>
      <c r="FV34" s="53"/>
      <c r="FW34" s="53"/>
      <c r="FX34" s="53"/>
      <c r="FY34" s="53"/>
      <c r="FZ34" s="53"/>
      <c r="GA34" s="53"/>
      <c r="GB34" s="53"/>
      <c r="GC34" s="53"/>
      <c r="GD34" s="53"/>
      <c r="GE34" s="53"/>
      <c r="GF34" s="53"/>
      <c r="GG34" s="53"/>
      <c r="GH34" s="53"/>
      <c r="GI34" s="53"/>
      <c r="GJ34" s="53"/>
      <c r="GK34" s="53"/>
      <c r="GL34" s="53"/>
      <c r="GM34" s="53"/>
      <c r="GN34" s="53"/>
      <c r="GO34" s="53"/>
      <c r="GP34" s="53"/>
      <c r="GQ34" s="53"/>
      <c r="GR34" s="53"/>
      <c r="GS34" s="53"/>
      <c r="GT34" s="53"/>
      <c r="GU34" s="53"/>
      <c r="GV34" s="53"/>
      <c r="GW34" s="53"/>
      <c r="GX34" s="53"/>
      <c r="GY34" s="53"/>
      <c r="GZ34" s="53"/>
      <c r="HA34" s="53"/>
      <c r="HB34" s="53"/>
      <c r="HC34" s="53"/>
      <c r="HD34" s="53"/>
      <c r="HE34" s="53"/>
      <c r="HF34" s="53"/>
      <c r="HG34" s="53"/>
      <c r="HH34" s="53"/>
      <c r="HI34" s="53"/>
      <c r="HJ34" s="53"/>
      <c r="HK34" s="53"/>
      <c r="HL34" s="53"/>
      <c r="HM34" s="53"/>
      <c r="HN34" s="53"/>
      <c r="HO34" s="53"/>
      <c r="HP34" s="53"/>
      <c r="HQ34" s="53"/>
      <c r="HR34" s="53"/>
      <c r="HS34" s="53"/>
      <c r="HT34" s="53"/>
      <c r="HU34" s="53"/>
      <c r="HV34" s="53"/>
      <c r="HW34" s="53"/>
      <c r="HX34" s="53"/>
      <c r="HY34" s="53"/>
      <c r="HZ34" s="53"/>
      <c r="IA34" s="53"/>
      <c r="IB34" s="53"/>
      <c r="IC34" s="53"/>
      <c r="ID34" s="53"/>
      <c r="IE34" s="53"/>
      <c r="IF34" s="53"/>
      <c r="IG34" s="53"/>
      <c r="IH34" s="53"/>
      <c r="II34" s="53"/>
      <c r="IJ34" s="53"/>
      <c r="IK34" s="53"/>
      <c r="IL34" s="53"/>
      <c r="IM34" s="53"/>
      <c r="IN34" s="53"/>
      <c r="IO34" s="53"/>
      <c r="IP34" s="53"/>
      <c r="IQ34" s="53"/>
      <c r="IR34" s="53"/>
      <c r="IS34" s="53"/>
      <c r="IT34" s="53"/>
      <c r="IU34" s="53"/>
    </row>
    <row r="35" spans="1:255" s="54" customFormat="1" ht="32" x14ac:dyDescent="0.2">
      <c r="A35" s="90">
        <v>19</v>
      </c>
      <c r="B35" s="94" t="s">
        <v>91</v>
      </c>
      <c r="C35" s="92" t="s">
        <v>92</v>
      </c>
      <c r="D35" s="92" t="s">
        <v>90</v>
      </c>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c r="DJ35" s="53"/>
      <c r="DK35" s="53"/>
      <c r="DL35" s="53"/>
      <c r="DM35" s="53"/>
      <c r="DN35" s="53"/>
      <c r="DO35" s="53"/>
      <c r="DP35" s="53"/>
      <c r="DQ35" s="53"/>
      <c r="DR35" s="53"/>
      <c r="DS35" s="53"/>
      <c r="DT35" s="53"/>
      <c r="DU35" s="53"/>
      <c r="DV35" s="53"/>
      <c r="DW35" s="53"/>
      <c r="DX35" s="53"/>
      <c r="DY35" s="53"/>
      <c r="DZ35" s="53"/>
      <c r="EA35" s="53"/>
      <c r="EB35" s="53"/>
      <c r="EC35" s="53"/>
      <c r="ED35" s="53"/>
      <c r="EE35" s="53"/>
      <c r="EF35" s="53"/>
      <c r="EG35" s="53"/>
      <c r="EH35" s="53"/>
      <c r="EI35" s="53"/>
      <c r="EJ35" s="53"/>
      <c r="EK35" s="53"/>
      <c r="EL35" s="53"/>
      <c r="EM35" s="53"/>
      <c r="EN35" s="53"/>
      <c r="EO35" s="53"/>
      <c r="EP35" s="53"/>
      <c r="EQ35" s="53"/>
      <c r="ER35" s="53"/>
      <c r="ES35" s="53"/>
      <c r="ET35" s="53"/>
      <c r="EU35" s="53"/>
      <c r="EV35" s="53"/>
      <c r="EW35" s="53"/>
      <c r="EX35" s="53"/>
      <c r="EY35" s="53"/>
      <c r="EZ35" s="53"/>
      <c r="FA35" s="53"/>
      <c r="FB35" s="53"/>
      <c r="FC35" s="53"/>
      <c r="FD35" s="53"/>
      <c r="FE35" s="53"/>
      <c r="FF35" s="53"/>
      <c r="FG35" s="53"/>
      <c r="FH35" s="53"/>
      <c r="FI35" s="53"/>
      <c r="FJ35" s="53"/>
      <c r="FK35" s="53"/>
      <c r="FL35" s="53"/>
      <c r="FM35" s="53"/>
      <c r="FN35" s="53"/>
      <c r="FO35" s="53"/>
      <c r="FP35" s="53"/>
      <c r="FQ35" s="53"/>
      <c r="FR35" s="53"/>
      <c r="FS35" s="53"/>
      <c r="FT35" s="53"/>
      <c r="FU35" s="53"/>
      <c r="FV35" s="53"/>
      <c r="FW35" s="53"/>
      <c r="FX35" s="53"/>
      <c r="FY35" s="53"/>
      <c r="FZ35" s="53"/>
      <c r="GA35" s="53"/>
      <c r="GB35" s="53"/>
      <c r="GC35" s="53"/>
      <c r="GD35" s="53"/>
      <c r="GE35" s="53"/>
      <c r="GF35" s="53"/>
      <c r="GG35" s="53"/>
      <c r="GH35" s="53"/>
      <c r="GI35" s="53"/>
      <c r="GJ35" s="53"/>
      <c r="GK35" s="53"/>
      <c r="GL35" s="53"/>
      <c r="GM35" s="53"/>
      <c r="GN35" s="53"/>
      <c r="GO35" s="53"/>
      <c r="GP35" s="53"/>
      <c r="GQ35" s="53"/>
      <c r="GR35" s="53"/>
      <c r="GS35" s="53"/>
      <c r="GT35" s="53"/>
      <c r="GU35" s="53"/>
      <c r="GV35" s="53"/>
      <c r="GW35" s="53"/>
      <c r="GX35" s="53"/>
      <c r="GY35" s="53"/>
      <c r="GZ35" s="53"/>
      <c r="HA35" s="53"/>
      <c r="HB35" s="53"/>
      <c r="HC35" s="53"/>
      <c r="HD35" s="53"/>
      <c r="HE35" s="53"/>
      <c r="HF35" s="53"/>
      <c r="HG35" s="53"/>
      <c r="HH35" s="53"/>
      <c r="HI35" s="53"/>
      <c r="HJ35" s="53"/>
      <c r="HK35" s="53"/>
      <c r="HL35" s="53"/>
      <c r="HM35" s="53"/>
      <c r="HN35" s="53"/>
      <c r="HO35" s="53"/>
      <c r="HP35" s="53"/>
      <c r="HQ35" s="53"/>
      <c r="HR35" s="53"/>
      <c r="HS35" s="53"/>
      <c r="HT35" s="53"/>
      <c r="HU35" s="53"/>
      <c r="HV35" s="53"/>
      <c r="HW35" s="53"/>
      <c r="HX35" s="53"/>
      <c r="HY35" s="53"/>
      <c r="HZ35" s="53"/>
      <c r="IA35" s="53"/>
      <c r="IB35" s="53"/>
      <c r="IC35" s="53"/>
      <c r="ID35" s="53"/>
      <c r="IE35" s="53"/>
      <c r="IF35" s="53"/>
      <c r="IG35" s="53"/>
      <c r="IH35" s="53"/>
      <c r="II35" s="53"/>
      <c r="IJ35" s="53"/>
      <c r="IK35" s="53"/>
      <c r="IL35" s="53"/>
      <c r="IM35" s="53"/>
      <c r="IN35" s="53"/>
      <c r="IO35" s="53"/>
      <c r="IP35" s="53"/>
      <c r="IQ35" s="53"/>
      <c r="IR35" s="53"/>
      <c r="IS35" s="53"/>
      <c r="IT35" s="53"/>
      <c r="IU35" s="53"/>
    </row>
    <row r="36" spans="1:255" s="54" customFormat="1" ht="64" x14ac:dyDescent="0.2">
      <c r="A36" s="90">
        <v>20</v>
      </c>
      <c r="B36" s="94" t="s">
        <v>94</v>
      </c>
      <c r="C36" s="92" t="s">
        <v>81</v>
      </c>
      <c r="D36" s="92" t="s">
        <v>93</v>
      </c>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c r="DJ36" s="53"/>
      <c r="DK36" s="53"/>
      <c r="DL36" s="53"/>
      <c r="DM36" s="53"/>
      <c r="DN36" s="53"/>
      <c r="DO36" s="53"/>
      <c r="DP36" s="53"/>
      <c r="DQ36" s="53"/>
      <c r="DR36" s="53"/>
      <c r="DS36" s="53"/>
      <c r="DT36" s="53"/>
      <c r="DU36" s="53"/>
      <c r="DV36" s="53"/>
      <c r="DW36" s="53"/>
      <c r="DX36" s="53"/>
      <c r="DY36" s="53"/>
      <c r="DZ36" s="53"/>
      <c r="EA36" s="53"/>
      <c r="EB36" s="53"/>
      <c r="EC36" s="53"/>
      <c r="ED36" s="53"/>
      <c r="EE36" s="53"/>
      <c r="EF36" s="53"/>
      <c r="EG36" s="53"/>
      <c r="EH36" s="53"/>
      <c r="EI36" s="53"/>
      <c r="EJ36" s="53"/>
      <c r="EK36" s="53"/>
      <c r="EL36" s="53"/>
      <c r="EM36" s="53"/>
      <c r="EN36" s="53"/>
      <c r="EO36" s="53"/>
      <c r="EP36" s="53"/>
      <c r="EQ36" s="53"/>
      <c r="ER36" s="53"/>
      <c r="ES36" s="53"/>
      <c r="ET36" s="53"/>
      <c r="EU36" s="53"/>
      <c r="EV36" s="53"/>
      <c r="EW36" s="53"/>
      <c r="EX36" s="53"/>
      <c r="EY36" s="53"/>
      <c r="EZ36" s="53"/>
      <c r="FA36" s="53"/>
      <c r="FB36" s="53"/>
      <c r="FC36" s="53"/>
      <c r="FD36" s="53"/>
      <c r="FE36" s="53"/>
      <c r="FF36" s="53"/>
      <c r="FG36" s="53"/>
      <c r="FH36" s="53"/>
      <c r="FI36" s="53"/>
      <c r="FJ36" s="53"/>
      <c r="FK36" s="53"/>
      <c r="FL36" s="53"/>
      <c r="FM36" s="53"/>
      <c r="FN36" s="53"/>
      <c r="FO36" s="53"/>
      <c r="FP36" s="53"/>
      <c r="FQ36" s="53"/>
      <c r="FR36" s="53"/>
      <c r="FS36" s="53"/>
      <c r="FT36" s="53"/>
      <c r="FU36" s="53"/>
      <c r="FV36" s="53"/>
      <c r="FW36" s="53"/>
      <c r="FX36" s="53"/>
      <c r="FY36" s="53"/>
      <c r="FZ36" s="53"/>
      <c r="GA36" s="53"/>
      <c r="GB36" s="53"/>
      <c r="GC36" s="53"/>
      <c r="GD36" s="53"/>
      <c r="GE36" s="53"/>
      <c r="GF36" s="53"/>
      <c r="GG36" s="53"/>
      <c r="GH36" s="53"/>
      <c r="GI36" s="53"/>
      <c r="GJ36" s="53"/>
      <c r="GK36" s="53"/>
      <c r="GL36" s="53"/>
      <c r="GM36" s="53"/>
      <c r="GN36" s="53"/>
      <c r="GO36" s="53"/>
      <c r="GP36" s="53"/>
      <c r="GQ36" s="53"/>
      <c r="GR36" s="53"/>
      <c r="GS36" s="53"/>
      <c r="GT36" s="53"/>
      <c r="GU36" s="53"/>
      <c r="GV36" s="53"/>
      <c r="GW36" s="53"/>
      <c r="GX36" s="53"/>
      <c r="GY36" s="53"/>
      <c r="GZ36" s="53"/>
      <c r="HA36" s="53"/>
      <c r="HB36" s="53"/>
      <c r="HC36" s="53"/>
      <c r="HD36" s="53"/>
      <c r="HE36" s="53"/>
      <c r="HF36" s="53"/>
      <c r="HG36" s="53"/>
      <c r="HH36" s="53"/>
      <c r="HI36" s="53"/>
      <c r="HJ36" s="53"/>
      <c r="HK36" s="53"/>
      <c r="HL36" s="53"/>
      <c r="HM36" s="53"/>
      <c r="HN36" s="53"/>
      <c r="HO36" s="53"/>
      <c r="HP36" s="53"/>
      <c r="HQ36" s="53"/>
      <c r="HR36" s="53"/>
      <c r="HS36" s="53"/>
      <c r="HT36" s="53"/>
      <c r="HU36" s="53"/>
      <c r="HV36" s="53"/>
      <c r="HW36" s="53"/>
      <c r="HX36" s="53"/>
      <c r="HY36" s="53"/>
      <c r="HZ36" s="53"/>
      <c r="IA36" s="53"/>
      <c r="IB36" s="53"/>
      <c r="IC36" s="53"/>
      <c r="ID36" s="53"/>
      <c r="IE36" s="53"/>
      <c r="IF36" s="53"/>
      <c r="IG36" s="53"/>
      <c r="IH36" s="53"/>
      <c r="II36" s="53"/>
      <c r="IJ36" s="53"/>
      <c r="IK36" s="53"/>
      <c r="IL36" s="53"/>
      <c r="IM36" s="53"/>
      <c r="IN36" s="53"/>
      <c r="IO36" s="53"/>
      <c r="IP36" s="53"/>
      <c r="IQ36" s="53"/>
      <c r="IR36" s="53"/>
      <c r="IS36" s="53"/>
      <c r="IT36" s="53"/>
      <c r="IU36" s="53"/>
    </row>
    <row r="37" spans="1:255" s="54" customFormat="1" ht="48" x14ac:dyDescent="0.2">
      <c r="A37" s="90">
        <v>21</v>
      </c>
      <c r="B37" s="94" t="s">
        <v>96</v>
      </c>
      <c r="C37" s="93" t="s">
        <v>68</v>
      </c>
      <c r="D37" s="92" t="s">
        <v>95</v>
      </c>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c r="DJ37" s="53"/>
      <c r="DK37" s="53"/>
      <c r="DL37" s="53"/>
      <c r="DM37" s="53"/>
      <c r="DN37" s="53"/>
      <c r="DO37" s="53"/>
      <c r="DP37" s="53"/>
      <c r="DQ37" s="53"/>
      <c r="DR37" s="53"/>
      <c r="DS37" s="53"/>
      <c r="DT37" s="53"/>
      <c r="DU37" s="53"/>
      <c r="DV37" s="53"/>
      <c r="DW37" s="53"/>
      <c r="DX37" s="53"/>
      <c r="DY37" s="53"/>
      <c r="DZ37" s="53"/>
      <c r="EA37" s="53"/>
      <c r="EB37" s="53"/>
      <c r="EC37" s="53"/>
      <c r="ED37" s="53"/>
      <c r="EE37" s="53"/>
      <c r="EF37" s="53"/>
      <c r="EG37" s="53"/>
      <c r="EH37" s="53"/>
      <c r="EI37" s="53"/>
      <c r="EJ37" s="53"/>
      <c r="EK37" s="53"/>
      <c r="EL37" s="53"/>
      <c r="EM37" s="53"/>
      <c r="EN37" s="53"/>
      <c r="EO37" s="53"/>
      <c r="EP37" s="53"/>
      <c r="EQ37" s="53"/>
      <c r="ER37" s="53"/>
      <c r="ES37" s="53"/>
      <c r="ET37" s="53"/>
      <c r="EU37" s="53"/>
      <c r="EV37" s="53"/>
      <c r="EW37" s="53"/>
      <c r="EX37" s="53"/>
      <c r="EY37" s="53"/>
      <c r="EZ37" s="53"/>
      <c r="FA37" s="53"/>
      <c r="FB37" s="53"/>
      <c r="FC37" s="53"/>
      <c r="FD37" s="53"/>
      <c r="FE37" s="53"/>
      <c r="FF37" s="53"/>
      <c r="FG37" s="53"/>
      <c r="FH37" s="53"/>
      <c r="FI37" s="53"/>
      <c r="FJ37" s="53"/>
      <c r="FK37" s="53"/>
      <c r="FL37" s="53"/>
      <c r="FM37" s="53"/>
      <c r="FN37" s="53"/>
      <c r="FO37" s="53"/>
      <c r="FP37" s="53"/>
      <c r="FQ37" s="53"/>
      <c r="FR37" s="53"/>
      <c r="FS37" s="53"/>
      <c r="FT37" s="53"/>
      <c r="FU37" s="53"/>
      <c r="FV37" s="53"/>
      <c r="FW37" s="53"/>
      <c r="FX37" s="53"/>
      <c r="FY37" s="53"/>
      <c r="FZ37" s="53"/>
      <c r="GA37" s="53"/>
      <c r="GB37" s="53"/>
      <c r="GC37" s="53"/>
      <c r="GD37" s="53"/>
      <c r="GE37" s="53"/>
      <c r="GF37" s="53"/>
      <c r="GG37" s="53"/>
      <c r="GH37" s="53"/>
      <c r="GI37" s="53"/>
      <c r="GJ37" s="53"/>
      <c r="GK37" s="53"/>
      <c r="GL37" s="53"/>
      <c r="GM37" s="53"/>
      <c r="GN37" s="53"/>
      <c r="GO37" s="53"/>
      <c r="GP37" s="53"/>
      <c r="GQ37" s="53"/>
      <c r="GR37" s="53"/>
      <c r="GS37" s="53"/>
      <c r="GT37" s="53"/>
      <c r="GU37" s="53"/>
      <c r="GV37" s="53"/>
      <c r="GW37" s="53"/>
      <c r="GX37" s="53"/>
      <c r="GY37" s="53"/>
      <c r="GZ37" s="53"/>
      <c r="HA37" s="53"/>
      <c r="HB37" s="53"/>
      <c r="HC37" s="53"/>
      <c r="HD37" s="53"/>
      <c r="HE37" s="53"/>
      <c r="HF37" s="53"/>
      <c r="HG37" s="53"/>
      <c r="HH37" s="53"/>
      <c r="HI37" s="53"/>
      <c r="HJ37" s="53"/>
      <c r="HK37" s="53"/>
      <c r="HL37" s="53"/>
      <c r="HM37" s="53"/>
      <c r="HN37" s="53"/>
      <c r="HO37" s="53"/>
      <c r="HP37" s="53"/>
      <c r="HQ37" s="53"/>
      <c r="HR37" s="53"/>
      <c r="HS37" s="53"/>
      <c r="HT37" s="53"/>
      <c r="HU37" s="53"/>
      <c r="HV37" s="53"/>
      <c r="HW37" s="53"/>
      <c r="HX37" s="53"/>
      <c r="HY37" s="53"/>
      <c r="HZ37" s="53"/>
      <c r="IA37" s="53"/>
      <c r="IB37" s="53"/>
      <c r="IC37" s="53"/>
      <c r="ID37" s="53"/>
      <c r="IE37" s="53"/>
      <c r="IF37" s="53"/>
      <c r="IG37" s="53"/>
      <c r="IH37" s="53"/>
      <c r="II37" s="53"/>
      <c r="IJ37" s="53"/>
      <c r="IK37" s="53"/>
      <c r="IL37" s="53"/>
      <c r="IM37" s="53"/>
      <c r="IN37" s="53"/>
      <c r="IO37" s="53"/>
      <c r="IP37" s="53"/>
      <c r="IQ37" s="53"/>
      <c r="IR37" s="53"/>
      <c r="IS37" s="53"/>
      <c r="IT37" s="53"/>
      <c r="IU37" s="53"/>
    </row>
    <row r="38" spans="1:255" s="54" customFormat="1" ht="32" x14ac:dyDescent="0.2">
      <c r="A38" s="90">
        <v>22</v>
      </c>
      <c r="B38" s="94" t="s">
        <v>77</v>
      </c>
      <c r="C38" s="93" t="s">
        <v>68</v>
      </c>
      <c r="D38" s="92" t="s">
        <v>97</v>
      </c>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c r="DJ38" s="53"/>
      <c r="DK38" s="53"/>
      <c r="DL38" s="53"/>
      <c r="DM38" s="53"/>
      <c r="DN38" s="53"/>
      <c r="DO38" s="53"/>
      <c r="DP38" s="53"/>
      <c r="DQ38" s="53"/>
      <c r="DR38" s="53"/>
      <c r="DS38" s="53"/>
      <c r="DT38" s="53"/>
      <c r="DU38" s="53"/>
      <c r="DV38" s="53"/>
      <c r="DW38" s="53"/>
      <c r="DX38" s="53"/>
      <c r="DY38" s="53"/>
      <c r="DZ38" s="53"/>
      <c r="EA38" s="53"/>
      <c r="EB38" s="53"/>
      <c r="EC38" s="53"/>
      <c r="ED38" s="53"/>
      <c r="EE38" s="53"/>
      <c r="EF38" s="53"/>
      <c r="EG38" s="53"/>
      <c r="EH38" s="53"/>
      <c r="EI38" s="53"/>
      <c r="EJ38" s="53"/>
      <c r="EK38" s="53"/>
      <c r="EL38" s="53"/>
      <c r="EM38" s="53"/>
      <c r="EN38" s="53"/>
      <c r="EO38" s="53"/>
      <c r="EP38" s="53"/>
      <c r="EQ38" s="53"/>
      <c r="ER38" s="53"/>
      <c r="ES38" s="53"/>
      <c r="ET38" s="53"/>
      <c r="EU38" s="53"/>
      <c r="EV38" s="53"/>
      <c r="EW38" s="53"/>
      <c r="EX38" s="53"/>
      <c r="EY38" s="53"/>
      <c r="EZ38" s="53"/>
      <c r="FA38" s="53"/>
      <c r="FB38" s="53"/>
      <c r="FC38" s="53"/>
      <c r="FD38" s="53"/>
      <c r="FE38" s="53"/>
      <c r="FF38" s="53"/>
      <c r="FG38" s="53"/>
      <c r="FH38" s="53"/>
      <c r="FI38" s="53"/>
      <c r="FJ38" s="53"/>
      <c r="FK38" s="53"/>
      <c r="FL38" s="53"/>
      <c r="FM38" s="53"/>
      <c r="FN38" s="53"/>
      <c r="FO38" s="53"/>
      <c r="FP38" s="53"/>
      <c r="FQ38" s="53"/>
      <c r="FR38" s="53"/>
      <c r="FS38" s="53"/>
      <c r="FT38" s="53"/>
      <c r="FU38" s="53"/>
      <c r="FV38" s="53"/>
      <c r="FW38" s="53"/>
      <c r="FX38" s="53"/>
      <c r="FY38" s="53"/>
      <c r="FZ38" s="53"/>
      <c r="GA38" s="53"/>
      <c r="GB38" s="53"/>
      <c r="GC38" s="53"/>
      <c r="GD38" s="53"/>
      <c r="GE38" s="53"/>
      <c r="GF38" s="53"/>
      <c r="GG38" s="53"/>
      <c r="GH38" s="53"/>
      <c r="GI38" s="53"/>
      <c r="GJ38" s="53"/>
      <c r="GK38" s="53"/>
      <c r="GL38" s="53"/>
      <c r="GM38" s="53"/>
      <c r="GN38" s="53"/>
      <c r="GO38" s="53"/>
      <c r="GP38" s="53"/>
      <c r="GQ38" s="53"/>
      <c r="GR38" s="53"/>
      <c r="GS38" s="53"/>
      <c r="GT38" s="53"/>
      <c r="GU38" s="53"/>
      <c r="GV38" s="53"/>
      <c r="GW38" s="53"/>
      <c r="GX38" s="53"/>
      <c r="GY38" s="53"/>
      <c r="GZ38" s="53"/>
      <c r="HA38" s="53"/>
      <c r="HB38" s="53"/>
      <c r="HC38" s="53"/>
      <c r="HD38" s="53"/>
      <c r="HE38" s="53"/>
      <c r="HF38" s="53"/>
      <c r="HG38" s="53"/>
      <c r="HH38" s="53"/>
      <c r="HI38" s="53"/>
      <c r="HJ38" s="53"/>
      <c r="HK38" s="53"/>
      <c r="HL38" s="53"/>
      <c r="HM38" s="53"/>
      <c r="HN38" s="53"/>
      <c r="HO38" s="53"/>
      <c r="HP38" s="53"/>
      <c r="HQ38" s="53"/>
      <c r="HR38" s="53"/>
      <c r="HS38" s="53"/>
      <c r="HT38" s="53"/>
      <c r="HU38" s="53"/>
      <c r="HV38" s="53"/>
      <c r="HW38" s="53"/>
      <c r="HX38" s="53"/>
      <c r="HY38" s="53"/>
      <c r="HZ38" s="53"/>
      <c r="IA38" s="53"/>
      <c r="IB38" s="53"/>
      <c r="IC38" s="53"/>
      <c r="ID38" s="53"/>
      <c r="IE38" s="53"/>
      <c r="IF38" s="53"/>
      <c r="IG38" s="53"/>
      <c r="IH38" s="53"/>
      <c r="II38" s="53"/>
      <c r="IJ38" s="53"/>
      <c r="IK38" s="53"/>
      <c r="IL38" s="53"/>
      <c r="IM38" s="53"/>
      <c r="IN38" s="53"/>
      <c r="IO38" s="53"/>
      <c r="IP38" s="53"/>
      <c r="IQ38" s="53"/>
      <c r="IR38" s="53"/>
      <c r="IS38" s="53"/>
      <c r="IT38" s="53"/>
      <c r="IU38" s="53"/>
    </row>
    <row r="39" spans="1:255" s="54" customFormat="1" ht="48" x14ac:dyDescent="0.2">
      <c r="A39" s="90">
        <v>23</v>
      </c>
      <c r="B39" s="103" t="s">
        <v>202</v>
      </c>
      <c r="C39" s="103" t="s">
        <v>203</v>
      </c>
      <c r="D39" s="92" t="s">
        <v>79</v>
      </c>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c r="DJ39" s="53"/>
      <c r="DK39" s="53"/>
      <c r="DL39" s="53"/>
      <c r="DM39" s="53"/>
      <c r="DN39" s="53"/>
      <c r="DO39" s="53"/>
      <c r="DP39" s="53"/>
      <c r="DQ39" s="53"/>
      <c r="DR39" s="53"/>
      <c r="DS39" s="53"/>
      <c r="DT39" s="53"/>
      <c r="DU39" s="53"/>
      <c r="DV39" s="53"/>
      <c r="DW39" s="53"/>
      <c r="DX39" s="53"/>
      <c r="DY39" s="53"/>
      <c r="DZ39" s="53"/>
      <c r="EA39" s="53"/>
      <c r="EB39" s="53"/>
      <c r="EC39" s="53"/>
      <c r="ED39" s="53"/>
      <c r="EE39" s="53"/>
      <c r="EF39" s="53"/>
      <c r="EG39" s="53"/>
      <c r="EH39" s="53"/>
      <c r="EI39" s="53"/>
      <c r="EJ39" s="53"/>
      <c r="EK39" s="53"/>
      <c r="EL39" s="53"/>
      <c r="EM39" s="53"/>
      <c r="EN39" s="53"/>
      <c r="EO39" s="53"/>
      <c r="EP39" s="53"/>
      <c r="EQ39" s="53"/>
      <c r="ER39" s="53"/>
      <c r="ES39" s="53"/>
      <c r="ET39" s="53"/>
      <c r="EU39" s="53"/>
      <c r="EV39" s="53"/>
      <c r="EW39" s="53"/>
      <c r="EX39" s="53"/>
      <c r="EY39" s="53"/>
      <c r="EZ39" s="53"/>
      <c r="FA39" s="53"/>
      <c r="FB39" s="53"/>
      <c r="FC39" s="53"/>
      <c r="FD39" s="53"/>
      <c r="FE39" s="53"/>
      <c r="FF39" s="53"/>
      <c r="FG39" s="53"/>
      <c r="FH39" s="53"/>
      <c r="FI39" s="53"/>
      <c r="FJ39" s="53"/>
      <c r="FK39" s="53"/>
      <c r="FL39" s="53"/>
      <c r="FM39" s="53"/>
      <c r="FN39" s="53"/>
      <c r="FO39" s="53"/>
      <c r="FP39" s="53"/>
      <c r="FQ39" s="53"/>
      <c r="FR39" s="53"/>
      <c r="FS39" s="53"/>
      <c r="FT39" s="53"/>
      <c r="FU39" s="53"/>
      <c r="FV39" s="53"/>
      <c r="FW39" s="53"/>
      <c r="FX39" s="53"/>
      <c r="FY39" s="53"/>
      <c r="FZ39" s="53"/>
      <c r="GA39" s="53"/>
      <c r="GB39" s="53"/>
      <c r="GC39" s="53"/>
      <c r="GD39" s="53"/>
      <c r="GE39" s="53"/>
      <c r="GF39" s="53"/>
      <c r="GG39" s="53"/>
      <c r="GH39" s="53"/>
      <c r="GI39" s="53"/>
      <c r="GJ39" s="53"/>
      <c r="GK39" s="53"/>
      <c r="GL39" s="53"/>
      <c r="GM39" s="53"/>
      <c r="GN39" s="53"/>
      <c r="GO39" s="53"/>
      <c r="GP39" s="53"/>
      <c r="GQ39" s="53"/>
      <c r="GR39" s="53"/>
      <c r="GS39" s="53"/>
      <c r="GT39" s="53"/>
      <c r="GU39" s="53"/>
      <c r="GV39" s="53"/>
      <c r="GW39" s="53"/>
      <c r="GX39" s="53"/>
      <c r="GY39" s="53"/>
      <c r="GZ39" s="53"/>
      <c r="HA39" s="53"/>
      <c r="HB39" s="53"/>
      <c r="HC39" s="53"/>
      <c r="HD39" s="53"/>
      <c r="HE39" s="53"/>
      <c r="HF39" s="53"/>
      <c r="HG39" s="53"/>
      <c r="HH39" s="53"/>
      <c r="HI39" s="53"/>
      <c r="HJ39" s="53"/>
      <c r="HK39" s="53"/>
      <c r="HL39" s="53"/>
      <c r="HM39" s="53"/>
      <c r="HN39" s="53"/>
      <c r="HO39" s="53"/>
      <c r="HP39" s="53"/>
      <c r="HQ39" s="53"/>
      <c r="HR39" s="53"/>
      <c r="HS39" s="53"/>
      <c r="HT39" s="53"/>
      <c r="HU39" s="53"/>
      <c r="HV39" s="53"/>
      <c r="HW39" s="53"/>
      <c r="HX39" s="53"/>
      <c r="HY39" s="53"/>
      <c r="HZ39" s="53"/>
      <c r="IA39" s="53"/>
      <c r="IB39" s="53"/>
      <c r="IC39" s="53"/>
      <c r="ID39" s="53"/>
      <c r="IE39" s="53"/>
      <c r="IF39" s="53"/>
      <c r="IG39" s="53"/>
      <c r="IH39" s="53"/>
      <c r="II39" s="53"/>
      <c r="IJ39" s="53"/>
      <c r="IK39" s="53"/>
      <c r="IL39" s="53"/>
      <c r="IM39" s="53"/>
      <c r="IN39" s="53"/>
      <c r="IO39" s="53"/>
      <c r="IP39" s="53"/>
      <c r="IQ39" s="53"/>
      <c r="IR39" s="53"/>
      <c r="IS39" s="53"/>
      <c r="IT39" s="53"/>
      <c r="IU39" s="53"/>
    </row>
    <row r="40" spans="1:255" s="54" customFormat="1" ht="64" x14ac:dyDescent="0.2">
      <c r="A40" s="90">
        <v>24</v>
      </c>
      <c r="B40" s="94" t="s">
        <v>99</v>
      </c>
      <c r="C40" s="92" t="s">
        <v>98</v>
      </c>
      <c r="D40" s="103" t="s">
        <v>204</v>
      </c>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c r="FN40" s="53"/>
      <c r="FO40" s="53"/>
      <c r="FP40" s="53"/>
      <c r="FQ40" s="53"/>
      <c r="FR40" s="53"/>
      <c r="FS40" s="53"/>
      <c r="FT40" s="53"/>
      <c r="FU40" s="53"/>
      <c r="FV40" s="53"/>
      <c r="FW40" s="53"/>
      <c r="FX40" s="53"/>
      <c r="FY40" s="53"/>
      <c r="FZ40" s="53"/>
      <c r="GA40" s="53"/>
      <c r="GB40" s="53"/>
      <c r="GC40" s="53"/>
      <c r="GD40" s="53"/>
      <c r="GE40" s="53"/>
      <c r="GF40" s="53"/>
      <c r="GG40" s="53"/>
      <c r="GH40" s="53"/>
      <c r="GI40" s="53"/>
      <c r="GJ40" s="53"/>
      <c r="GK40" s="53"/>
      <c r="GL40" s="53"/>
      <c r="GM40" s="53"/>
      <c r="GN40" s="53"/>
      <c r="GO40" s="53"/>
      <c r="GP40" s="53"/>
      <c r="GQ40" s="53"/>
      <c r="GR40" s="53"/>
      <c r="GS40" s="53"/>
      <c r="GT40" s="53"/>
      <c r="GU40" s="53"/>
      <c r="GV40" s="53"/>
      <c r="GW40" s="53"/>
      <c r="GX40" s="53"/>
      <c r="GY40" s="53"/>
      <c r="GZ40" s="53"/>
      <c r="HA40" s="53"/>
      <c r="HB40" s="53"/>
      <c r="HC40" s="53"/>
      <c r="HD40" s="53"/>
      <c r="HE40" s="53"/>
      <c r="HF40" s="53"/>
      <c r="HG40" s="53"/>
      <c r="HH40" s="53"/>
      <c r="HI40" s="53"/>
      <c r="HJ40" s="53"/>
      <c r="HK40" s="53"/>
      <c r="HL40" s="53"/>
      <c r="HM40" s="53"/>
      <c r="HN40" s="53"/>
      <c r="HO40" s="53"/>
      <c r="HP40" s="53"/>
      <c r="HQ40" s="53"/>
      <c r="HR40" s="53"/>
      <c r="HS40" s="53"/>
      <c r="HT40" s="53"/>
      <c r="HU40" s="53"/>
      <c r="HV40" s="53"/>
      <c r="HW40" s="53"/>
      <c r="HX40" s="53"/>
      <c r="HY40" s="53"/>
      <c r="HZ40" s="53"/>
      <c r="IA40" s="53"/>
      <c r="IB40" s="53"/>
      <c r="IC40" s="53"/>
      <c r="ID40" s="53"/>
      <c r="IE40" s="53"/>
      <c r="IF40" s="53"/>
      <c r="IG40" s="53"/>
      <c r="IH40" s="53"/>
      <c r="II40" s="53"/>
      <c r="IJ40" s="53"/>
      <c r="IK40" s="53"/>
      <c r="IL40" s="53"/>
      <c r="IM40" s="53"/>
      <c r="IN40" s="53"/>
      <c r="IO40" s="53"/>
      <c r="IP40" s="53"/>
      <c r="IQ40" s="53"/>
      <c r="IR40" s="53"/>
      <c r="IS40" s="53"/>
      <c r="IT40" s="53"/>
      <c r="IU40" s="53"/>
    </row>
    <row r="41" spans="1:255" s="54" customFormat="1" ht="32" x14ac:dyDescent="0.2">
      <c r="A41" s="90">
        <v>25</v>
      </c>
      <c r="B41" s="95" t="s">
        <v>172</v>
      </c>
      <c r="C41" s="92" t="s">
        <v>98</v>
      </c>
      <c r="D41" s="92" t="s">
        <v>100</v>
      </c>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c r="FN41" s="53"/>
      <c r="FO41" s="53"/>
      <c r="FP41" s="53"/>
      <c r="FQ41" s="53"/>
      <c r="FR41" s="53"/>
      <c r="FS41" s="53"/>
      <c r="FT41" s="53"/>
      <c r="FU41" s="53"/>
      <c r="FV41" s="53"/>
      <c r="FW41" s="53"/>
      <c r="FX41" s="53"/>
      <c r="FY41" s="53"/>
      <c r="FZ41" s="53"/>
      <c r="GA41" s="53"/>
      <c r="GB41" s="53"/>
      <c r="GC41" s="53"/>
      <c r="GD41" s="53"/>
      <c r="GE41" s="53"/>
      <c r="GF41" s="53"/>
      <c r="GG41" s="53"/>
      <c r="GH41" s="53"/>
      <c r="GI41" s="53"/>
      <c r="GJ41" s="53"/>
      <c r="GK41" s="53"/>
      <c r="GL41" s="53"/>
      <c r="GM41" s="53"/>
      <c r="GN41" s="53"/>
      <c r="GO41" s="53"/>
      <c r="GP41" s="53"/>
      <c r="GQ41" s="53"/>
      <c r="GR41" s="53"/>
      <c r="GS41" s="53"/>
      <c r="GT41" s="53"/>
      <c r="GU41" s="53"/>
      <c r="GV41" s="53"/>
      <c r="GW41" s="53"/>
      <c r="GX41" s="53"/>
      <c r="GY41" s="53"/>
      <c r="GZ41" s="53"/>
      <c r="HA41" s="53"/>
      <c r="HB41" s="53"/>
      <c r="HC41" s="53"/>
      <c r="HD41" s="53"/>
      <c r="HE41" s="53"/>
      <c r="HF41" s="53"/>
      <c r="HG41" s="53"/>
      <c r="HH41" s="53"/>
      <c r="HI41" s="53"/>
      <c r="HJ41" s="53"/>
      <c r="HK41" s="53"/>
      <c r="HL41" s="53"/>
      <c r="HM41" s="53"/>
      <c r="HN41" s="53"/>
      <c r="HO41" s="53"/>
      <c r="HP41" s="53"/>
      <c r="HQ41" s="53"/>
      <c r="HR41" s="53"/>
      <c r="HS41" s="53"/>
      <c r="HT41" s="53"/>
      <c r="HU41" s="53"/>
      <c r="HV41" s="53"/>
      <c r="HW41" s="53"/>
      <c r="HX41" s="53"/>
      <c r="HY41" s="53"/>
      <c r="HZ41" s="53"/>
      <c r="IA41" s="53"/>
      <c r="IB41" s="53"/>
      <c r="IC41" s="53"/>
      <c r="ID41" s="53"/>
      <c r="IE41" s="53"/>
      <c r="IF41" s="53"/>
      <c r="IG41" s="53"/>
      <c r="IH41" s="53"/>
      <c r="II41" s="53"/>
      <c r="IJ41" s="53"/>
      <c r="IK41" s="53"/>
      <c r="IL41" s="53"/>
      <c r="IM41" s="53"/>
      <c r="IN41" s="53"/>
      <c r="IO41" s="53"/>
      <c r="IP41" s="53"/>
      <c r="IQ41" s="53"/>
      <c r="IR41" s="53"/>
      <c r="IS41" s="53"/>
      <c r="IT41" s="53"/>
      <c r="IU41" s="53"/>
    </row>
    <row r="42" spans="1:255" s="54" customFormat="1" ht="32" x14ac:dyDescent="0.2">
      <c r="A42" s="90">
        <v>26</v>
      </c>
      <c r="B42" s="94" t="s">
        <v>173</v>
      </c>
      <c r="C42" s="92" t="s">
        <v>98</v>
      </c>
      <c r="D42" s="96" t="s">
        <v>171</v>
      </c>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c r="FN42" s="53"/>
      <c r="FO42" s="53"/>
      <c r="FP42" s="53"/>
      <c r="FQ42" s="53"/>
      <c r="FR42" s="53"/>
      <c r="FS42" s="53"/>
      <c r="FT42" s="53"/>
      <c r="FU42" s="53"/>
      <c r="FV42" s="53"/>
      <c r="FW42" s="53"/>
      <c r="FX42" s="53"/>
      <c r="FY42" s="53"/>
      <c r="FZ42" s="53"/>
      <c r="GA42" s="53"/>
      <c r="GB42" s="53"/>
      <c r="GC42" s="53"/>
      <c r="GD42" s="53"/>
      <c r="GE42" s="53"/>
      <c r="GF42" s="53"/>
      <c r="GG42" s="53"/>
      <c r="GH42" s="53"/>
      <c r="GI42" s="53"/>
      <c r="GJ42" s="53"/>
      <c r="GK42" s="53"/>
      <c r="GL42" s="53"/>
      <c r="GM42" s="53"/>
      <c r="GN42" s="53"/>
      <c r="GO42" s="53"/>
      <c r="GP42" s="53"/>
      <c r="GQ42" s="53"/>
      <c r="GR42" s="53"/>
      <c r="GS42" s="53"/>
      <c r="GT42" s="53"/>
      <c r="GU42" s="53"/>
      <c r="GV42" s="53"/>
      <c r="GW42" s="53"/>
      <c r="GX42" s="53"/>
      <c r="GY42" s="53"/>
      <c r="GZ42" s="53"/>
      <c r="HA42" s="53"/>
      <c r="HB42" s="53"/>
      <c r="HC42" s="53"/>
      <c r="HD42" s="53"/>
      <c r="HE42" s="53"/>
      <c r="HF42" s="53"/>
      <c r="HG42" s="53"/>
      <c r="HH42" s="53"/>
      <c r="HI42" s="53"/>
      <c r="HJ42" s="53"/>
      <c r="HK42" s="53"/>
      <c r="HL42" s="53"/>
      <c r="HM42" s="53"/>
      <c r="HN42" s="53"/>
      <c r="HO42" s="53"/>
      <c r="HP42" s="53"/>
      <c r="HQ42" s="53"/>
      <c r="HR42" s="53"/>
      <c r="HS42" s="53"/>
      <c r="HT42" s="53"/>
      <c r="HU42" s="53"/>
      <c r="HV42" s="53"/>
      <c r="HW42" s="53"/>
      <c r="HX42" s="53"/>
      <c r="HY42" s="53"/>
      <c r="HZ42" s="53"/>
      <c r="IA42" s="53"/>
      <c r="IB42" s="53"/>
      <c r="IC42" s="53"/>
      <c r="ID42" s="53"/>
      <c r="IE42" s="53"/>
      <c r="IF42" s="53"/>
      <c r="IG42" s="53"/>
      <c r="IH42" s="53"/>
      <c r="II42" s="53"/>
      <c r="IJ42" s="53"/>
      <c r="IK42" s="53"/>
      <c r="IL42" s="53"/>
      <c r="IM42" s="53"/>
      <c r="IN42" s="53"/>
      <c r="IO42" s="53"/>
      <c r="IP42" s="53"/>
      <c r="IQ42" s="53"/>
      <c r="IR42" s="53"/>
      <c r="IS42" s="53"/>
      <c r="IT42" s="53"/>
      <c r="IU42" s="53"/>
    </row>
    <row r="43" spans="1:255" s="54" customFormat="1" ht="48" x14ac:dyDescent="0.2">
      <c r="A43" s="90">
        <v>27</v>
      </c>
      <c r="B43" s="94" t="s">
        <v>101</v>
      </c>
      <c r="C43" s="92" t="s">
        <v>98</v>
      </c>
      <c r="D43" s="96" t="s">
        <v>169</v>
      </c>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c r="DJ43" s="53"/>
      <c r="DK43" s="53"/>
      <c r="DL43" s="53"/>
      <c r="DM43" s="53"/>
      <c r="DN43" s="53"/>
      <c r="DO43" s="53"/>
      <c r="DP43" s="53"/>
      <c r="DQ43" s="53"/>
      <c r="DR43" s="53"/>
      <c r="DS43" s="53"/>
      <c r="DT43" s="53"/>
      <c r="DU43" s="53"/>
      <c r="DV43" s="53"/>
      <c r="DW43" s="53"/>
      <c r="DX43" s="53"/>
      <c r="DY43" s="53"/>
      <c r="DZ43" s="53"/>
      <c r="EA43" s="53"/>
      <c r="EB43" s="53"/>
      <c r="EC43" s="53"/>
      <c r="ED43" s="53"/>
      <c r="EE43" s="53"/>
      <c r="EF43" s="53"/>
      <c r="EG43" s="53"/>
      <c r="EH43" s="53"/>
      <c r="EI43" s="53"/>
      <c r="EJ43" s="53"/>
      <c r="EK43" s="53"/>
      <c r="EL43" s="53"/>
      <c r="EM43" s="53"/>
      <c r="EN43" s="53"/>
      <c r="EO43" s="53"/>
      <c r="EP43" s="53"/>
      <c r="EQ43" s="53"/>
      <c r="ER43" s="53"/>
      <c r="ES43" s="53"/>
      <c r="ET43" s="53"/>
      <c r="EU43" s="53"/>
      <c r="EV43" s="53"/>
      <c r="EW43" s="53"/>
      <c r="EX43" s="53"/>
      <c r="EY43" s="53"/>
      <c r="EZ43" s="53"/>
      <c r="FA43" s="53"/>
      <c r="FB43" s="53"/>
      <c r="FC43" s="53"/>
      <c r="FD43" s="53"/>
      <c r="FE43" s="53"/>
      <c r="FF43" s="53"/>
      <c r="FG43" s="53"/>
      <c r="FH43" s="53"/>
      <c r="FI43" s="53"/>
      <c r="FJ43" s="53"/>
      <c r="FK43" s="53"/>
      <c r="FL43" s="53"/>
      <c r="FM43" s="53"/>
      <c r="FN43" s="53"/>
      <c r="FO43" s="53"/>
      <c r="FP43" s="53"/>
      <c r="FQ43" s="53"/>
      <c r="FR43" s="53"/>
      <c r="FS43" s="53"/>
      <c r="FT43" s="53"/>
      <c r="FU43" s="53"/>
      <c r="FV43" s="53"/>
      <c r="FW43" s="53"/>
      <c r="FX43" s="53"/>
      <c r="FY43" s="53"/>
      <c r="FZ43" s="53"/>
      <c r="GA43" s="53"/>
      <c r="GB43" s="53"/>
      <c r="GC43" s="53"/>
      <c r="GD43" s="53"/>
      <c r="GE43" s="53"/>
      <c r="GF43" s="53"/>
      <c r="GG43" s="53"/>
      <c r="GH43" s="53"/>
      <c r="GI43" s="53"/>
      <c r="GJ43" s="53"/>
      <c r="GK43" s="53"/>
      <c r="GL43" s="53"/>
      <c r="GM43" s="53"/>
      <c r="GN43" s="53"/>
      <c r="GO43" s="53"/>
      <c r="GP43" s="53"/>
      <c r="GQ43" s="53"/>
      <c r="GR43" s="53"/>
      <c r="GS43" s="53"/>
      <c r="GT43" s="53"/>
      <c r="GU43" s="53"/>
      <c r="GV43" s="53"/>
      <c r="GW43" s="53"/>
      <c r="GX43" s="53"/>
      <c r="GY43" s="53"/>
      <c r="GZ43" s="53"/>
      <c r="HA43" s="53"/>
      <c r="HB43" s="53"/>
      <c r="HC43" s="53"/>
      <c r="HD43" s="53"/>
      <c r="HE43" s="53"/>
      <c r="HF43" s="53"/>
      <c r="HG43" s="53"/>
      <c r="HH43" s="53"/>
      <c r="HI43" s="53"/>
      <c r="HJ43" s="53"/>
      <c r="HK43" s="53"/>
      <c r="HL43" s="53"/>
      <c r="HM43" s="53"/>
      <c r="HN43" s="53"/>
      <c r="HO43" s="53"/>
      <c r="HP43" s="53"/>
      <c r="HQ43" s="53"/>
      <c r="HR43" s="53"/>
      <c r="HS43" s="53"/>
      <c r="HT43" s="53"/>
      <c r="HU43" s="53"/>
      <c r="HV43" s="53"/>
      <c r="HW43" s="53"/>
      <c r="HX43" s="53"/>
      <c r="HY43" s="53"/>
      <c r="HZ43" s="53"/>
      <c r="IA43" s="53"/>
      <c r="IB43" s="53"/>
      <c r="IC43" s="53"/>
      <c r="ID43" s="53"/>
      <c r="IE43" s="53"/>
      <c r="IF43" s="53"/>
      <c r="IG43" s="53"/>
      <c r="IH43" s="53"/>
      <c r="II43" s="53"/>
      <c r="IJ43" s="53"/>
      <c r="IK43" s="53"/>
      <c r="IL43" s="53"/>
      <c r="IM43" s="53"/>
      <c r="IN43" s="53"/>
      <c r="IO43" s="53"/>
      <c r="IP43" s="53"/>
      <c r="IQ43" s="53"/>
      <c r="IR43" s="53"/>
      <c r="IS43" s="53"/>
      <c r="IT43" s="53"/>
      <c r="IU43" s="53"/>
    </row>
    <row r="44" spans="1:255" s="54" customFormat="1" ht="48" x14ac:dyDescent="0.2">
      <c r="A44" s="90">
        <v>28</v>
      </c>
      <c r="B44" s="94" t="s">
        <v>175</v>
      </c>
      <c r="C44" s="92" t="s">
        <v>98</v>
      </c>
      <c r="D44" s="96" t="s">
        <v>177</v>
      </c>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c r="DJ44" s="53"/>
      <c r="DK44" s="53"/>
      <c r="DL44" s="53"/>
      <c r="DM44" s="53"/>
      <c r="DN44" s="53"/>
      <c r="DO44" s="53"/>
      <c r="DP44" s="53"/>
      <c r="DQ44" s="53"/>
      <c r="DR44" s="53"/>
      <c r="DS44" s="53"/>
      <c r="DT44" s="53"/>
      <c r="DU44" s="53"/>
      <c r="DV44" s="53"/>
      <c r="DW44" s="53"/>
      <c r="DX44" s="53"/>
      <c r="DY44" s="53"/>
      <c r="DZ44" s="53"/>
      <c r="EA44" s="53"/>
      <c r="EB44" s="53"/>
      <c r="EC44" s="53"/>
      <c r="ED44" s="53"/>
      <c r="EE44" s="53"/>
      <c r="EF44" s="53"/>
      <c r="EG44" s="53"/>
      <c r="EH44" s="53"/>
      <c r="EI44" s="53"/>
      <c r="EJ44" s="53"/>
      <c r="EK44" s="53"/>
      <c r="EL44" s="53"/>
      <c r="EM44" s="53"/>
      <c r="EN44" s="53"/>
      <c r="EO44" s="53"/>
      <c r="EP44" s="53"/>
      <c r="EQ44" s="53"/>
      <c r="ER44" s="53"/>
      <c r="ES44" s="53"/>
      <c r="ET44" s="53"/>
      <c r="EU44" s="53"/>
      <c r="EV44" s="53"/>
      <c r="EW44" s="53"/>
      <c r="EX44" s="53"/>
      <c r="EY44" s="53"/>
      <c r="EZ44" s="53"/>
      <c r="FA44" s="53"/>
      <c r="FB44" s="53"/>
      <c r="FC44" s="53"/>
      <c r="FD44" s="53"/>
      <c r="FE44" s="53"/>
      <c r="FF44" s="53"/>
      <c r="FG44" s="53"/>
      <c r="FH44" s="53"/>
      <c r="FI44" s="53"/>
      <c r="FJ44" s="53"/>
      <c r="FK44" s="53"/>
      <c r="FL44" s="53"/>
      <c r="FM44" s="53"/>
      <c r="FN44" s="53"/>
      <c r="FO44" s="53"/>
      <c r="FP44" s="53"/>
      <c r="FQ44" s="53"/>
      <c r="FR44" s="53"/>
      <c r="FS44" s="53"/>
      <c r="FT44" s="53"/>
      <c r="FU44" s="53"/>
      <c r="FV44" s="53"/>
      <c r="FW44" s="53"/>
      <c r="FX44" s="53"/>
      <c r="FY44" s="53"/>
      <c r="FZ44" s="53"/>
      <c r="GA44" s="53"/>
      <c r="GB44" s="53"/>
      <c r="GC44" s="53"/>
      <c r="GD44" s="53"/>
      <c r="GE44" s="53"/>
      <c r="GF44" s="53"/>
      <c r="GG44" s="53"/>
      <c r="GH44" s="53"/>
      <c r="GI44" s="53"/>
      <c r="GJ44" s="53"/>
      <c r="GK44" s="53"/>
      <c r="GL44" s="53"/>
      <c r="GM44" s="53"/>
      <c r="GN44" s="53"/>
      <c r="GO44" s="53"/>
      <c r="GP44" s="53"/>
      <c r="GQ44" s="53"/>
      <c r="GR44" s="53"/>
      <c r="GS44" s="53"/>
      <c r="GT44" s="53"/>
      <c r="GU44" s="53"/>
      <c r="GV44" s="53"/>
      <c r="GW44" s="53"/>
      <c r="GX44" s="53"/>
      <c r="GY44" s="53"/>
      <c r="GZ44" s="53"/>
      <c r="HA44" s="53"/>
      <c r="HB44" s="53"/>
      <c r="HC44" s="53"/>
      <c r="HD44" s="53"/>
      <c r="HE44" s="53"/>
      <c r="HF44" s="53"/>
      <c r="HG44" s="53"/>
      <c r="HH44" s="53"/>
      <c r="HI44" s="53"/>
      <c r="HJ44" s="53"/>
      <c r="HK44" s="53"/>
      <c r="HL44" s="53"/>
      <c r="HM44" s="53"/>
      <c r="HN44" s="53"/>
      <c r="HO44" s="53"/>
      <c r="HP44" s="53"/>
      <c r="HQ44" s="53"/>
      <c r="HR44" s="53"/>
      <c r="HS44" s="53"/>
      <c r="HT44" s="53"/>
      <c r="HU44" s="53"/>
      <c r="HV44" s="53"/>
      <c r="HW44" s="53"/>
      <c r="HX44" s="53"/>
      <c r="HY44" s="53"/>
      <c r="HZ44" s="53"/>
      <c r="IA44" s="53"/>
      <c r="IB44" s="53"/>
      <c r="IC44" s="53"/>
      <c r="ID44" s="53"/>
      <c r="IE44" s="53"/>
      <c r="IF44" s="53"/>
      <c r="IG44" s="53"/>
      <c r="IH44" s="53"/>
      <c r="II44" s="53"/>
      <c r="IJ44" s="53"/>
      <c r="IK44" s="53"/>
      <c r="IL44" s="53"/>
      <c r="IM44" s="53"/>
      <c r="IN44" s="53"/>
      <c r="IO44" s="53"/>
      <c r="IP44" s="53"/>
      <c r="IQ44" s="53"/>
      <c r="IR44" s="53"/>
      <c r="IS44" s="53"/>
      <c r="IT44" s="53"/>
      <c r="IU44" s="53"/>
    </row>
    <row r="45" spans="1:255" s="54" customFormat="1" ht="48" x14ac:dyDescent="0.2">
      <c r="A45" s="90">
        <v>29</v>
      </c>
      <c r="B45" s="94" t="s">
        <v>102</v>
      </c>
      <c r="C45" s="92" t="s">
        <v>98</v>
      </c>
      <c r="D45" s="96" t="s">
        <v>176</v>
      </c>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c r="DJ45" s="53"/>
      <c r="DK45" s="53"/>
      <c r="DL45" s="53"/>
      <c r="DM45" s="53"/>
      <c r="DN45" s="53"/>
      <c r="DO45" s="53"/>
      <c r="DP45" s="53"/>
      <c r="DQ45" s="53"/>
      <c r="DR45" s="53"/>
      <c r="DS45" s="53"/>
      <c r="DT45" s="53"/>
      <c r="DU45" s="53"/>
      <c r="DV45" s="53"/>
      <c r="DW45" s="53"/>
      <c r="DX45" s="53"/>
      <c r="DY45" s="53"/>
      <c r="DZ45" s="53"/>
      <c r="EA45" s="53"/>
      <c r="EB45" s="53"/>
      <c r="EC45" s="53"/>
      <c r="ED45" s="53"/>
      <c r="EE45" s="53"/>
      <c r="EF45" s="53"/>
      <c r="EG45" s="53"/>
      <c r="EH45" s="53"/>
      <c r="EI45" s="53"/>
      <c r="EJ45" s="53"/>
      <c r="EK45" s="53"/>
      <c r="EL45" s="53"/>
      <c r="EM45" s="53"/>
      <c r="EN45" s="53"/>
      <c r="EO45" s="53"/>
      <c r="EP45" s="53"/>
      <c r="EQ45" s="53"/>
      <c r="ER45" s="53"/>
      <c r="ES45" s="53"/>
      <c r="ET45" s="53"/>
      <c r="EU45" s="53"/>
      <c r="EV45" s="53"/>
      <c r="EW45" s="53"/>
      <c r="EX45" s="53"/>
      <c r="EY45" s="53"/>
      <c r="EZ45" s="53"/>
      <c r="FA45" s="53"/>
      <c r="FB45" s="53"/>
      <c r="FC45" s="53"/>
      <c r="FD45" s="53"/>
      <c r="FE45" s="53"/>
      <c r="FF45" s="53"/>
      <c r="FG45" s="53"/>
      <c r="FH45" s="53"/>
      <c r="FI45" s="53"/>
      <c r="FJ45" s="53"/>
      <c r="FK45" s="53"/>
      <c r="FL45" s="53"/>
      <c r="FM45" s="53"/>
      <c r="FN45" s="53"/>
      <c r="FO45" s="53"/>
      <c r="FP45" s="53"/>
      <c r="FQ45" s="53"/>
      <c r="FR45" s="53"/>
      <c r="FS45" s="53"/>
      <c r="FT45" s="53"/>
      <c r="FU45" s="53"/>
      <c r="FV45" s="53"/>
      <c r="FW45" s="53"/>
      <c r="FX45" s="53"/>
      <c r="FY45" s="53"/>
      <c r="FZ45" s="53"/>
      <c r="GA45" s="53"/>
      <c r="GB45" s="53"/>
      <c r="GC45" s="53"/>
      <c r="GD45" s="53"/>
      <c r="GE45" s="53"/>
      <c r="GF45" s="53"/>
      <c r="GG45" s="53"/>
      <c r="GH45" s="53"/>
      <c r="GI45" s="53"/>
      <c r="GJ45" s="53"/>
      <c r="GK45" s="53"/>
      <c r="GL45" s="53"/>
      <c r="GM45" s="53"/>
      <c r="GN45" s="53"/>
      <c r="GO45" s="53"/>
      <c r="GP45" s="53"/>
      <c r="GQ45" s="53"/>
      <c r="GR45" s="53"/>
      <c r="GS45" s="53"/>
      <c r="GT45" s="53"/>
      <c r="GU45" s="53"/>
      <c r="GV45" s="53"/>
      <c r="GW45" s="53"/>
      <c r="GX45" s="53"/>
      <c r="GY45" s="53"/>
      <c r="GZ45" s="53"/>
      <c r="HA45" s="53"/>
      <c r="HB45" s="53"/>
      <c r="HC45" s="53"/>
      <c r="HD45" s="53"/>
      <c r="HE45" s="53"/>
      <c r="HF45" s="53"/>
      <c r="HG45" s="53"/>
      <c r="HH45" s="53"/>
      <c r="HI45" s="53"/>
      <c r="HJ45" s="53"/>
      <c r="HK45" s="53"/>
      <c r="HL45" s="53"/>
      <c r="HM45" s="53"/>
      <c r="HN45" s="53"/>
      <c r="HO45" s="53"/>
      <c r="HP45" s="53"/>
      <c r="HQ45" s="53"/>
      <c r="HR45" s="53"/>
      <c r="HS45" s="53"/>
      <c r="HT45" s="53"/>
      <c r="HU45" s="53"/>
      <c r="HV45" s="53"/>
      <c r="HW45" s="53"/>
      <c r="HX45" s="53"/>
      <c r="HY45" s="53"/>
      <c r="HZ45" s="53"/>
      <c r="IA45" s="53"/>
      <c r="IB45" s="53"/>
      <c r="IC45" s="53"/>
      <c r="ID45" s="53"/>
      <c r="IE45" s="53"/>
      <c r="IF45" s="53"/>
      <c r="IG45" s="53"/>
      <c r="IH45" s="53"/>
      <c r="II45" s="53"/>
      <c r="IJ45" s="53"/>
      <c r="IK45" s="53"/>
      <c r="IL45" s="53"/>
      <c r="IM45" s="53"/>
      <c r="IN45" s="53"/>
      <c r="IO45" s="53"/>
      <c r="IP45" s="53"/>
      <c r="IQ45" s="53"/>
      <c r="IR45" s="53"/>
      <c r="IS45" s="53"/>
      <c r="IT45" s="53"/>
      <c r="IU45" s="53"/>
    </row>
    <row r="46" spans="1:255" s="54" customFormat="1" ht="48" x14ac:dyDescent="0.2">
      <c r="A46" s="90">
        <v>30</v>
      </c>
      <c r="B46" s="94" t="s">
        <v>103</v>
      </c>
      <c r="C46" s="92" t="s">
        <v>98</v>
      </c>
      <c r="D46" s="103" t="s">
        <v>178</v>
      </c>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c r="DJ46" s="53"/>
      <c r="DK46" s="53"/>
      <c r="DL46" s="53"/>
      <c r="DM46" s="53"/>
      <c r="DN46" s="53"/>
      <c r="DO46" s="53"/>
      <c r="DP46" s="53"/>
      <c r="DQ46" s="53"/>
      <c r="DR46" s="53"/>
      <c r="DS46" s="53"/>
      <c r="DT46" s="53"/>
      <c r="DU46" s="53"/>
      <c r="DV46" s="53"/>
      <c r="DW46" s="53"/>
      <c r="DX46" s="53"/>
      <c r="DY46" s="53"/>
      <c r="DZ46" s="53"/>
      <c r="EA46" s="53"/>
      <c r="EB46" s="53"/>
      <c r="EC46" s="53"/>
      <c r="ED46" s="53"/>
      <c r="EE46" s="53"/>
      <c r="EF46" s="53"/>
      <c r="EG46" s="53"/>
      <c r="EH46" s="53"/>
      <c r="EI46" s="53"/>
      <c r="EJ46" s="53"/>
      <c r="EK46" s="53"/>
      <c r="EL46" s="53"/>
      <c r="EM46" s="53"/>
      <c r="EN46" s="53"/>
      <c r="EO46" s="53"/>
      <c r="EP46" s="53"/>
      <c r="EQ46" s="53"/>
      <c r="ER46" s="53"/>
      <c r="ES46" s="53"/>
      <c r="ET46" s="53"/>
      <c r="EU46" s="53"/>
      <c r="EV46" s="53"/>
      <c r="EW46" s="53"/>
      <c r="EX46" s="53"/>
      <c r="EY46" s="53"/>
      <c r="EZ46" s="53"/>
      <c r="FA46" s="53"/>
      <c r="FB46" s="53"/>
      <c r="FC46" s="53"/>
      <c r="FD46" s="53"/>
      <c r="FE46" s="53"/>
      <c r="FF46" s="53"/>
      <c r="FG46" s="53"/>
      <c r="FH46" s="53"/>
      <c r="FI46" s="53"/>
      <c r="FJ46" s="53"/>
      <c r="FK46" s="53"/>
      <c r="FL46" s="53"/>
      <c r="FM46" s="53"/>
      <c r="FN46" s="53"/>
      <c r="FO46" s="53"/>
      <c r="FP46" s="53"/>
      <c r="FQ46" s="53"/>
      <c r="FR46" s="53"/>
      <c r="FS46" s="53"/>
      <c r="FT46" s="53"/>
      <c r="FU46" s="53"/>
      <c r="FV46" s="53"/>
      <c r="FW46" s="53"/>
      <c r="FX46" s="53"/>
      <c r="FY46" s="53"/>
      <c r="FZ46" s="53"/>
      <c r="GA46" s="53"/>
      <c r="GB46" s="53"/>
      <c r="GC46" s="53"/>
      <c r="GD46" s="53"/>
      <c r="GE46" s="53"/>
      <c r="GF46" s="53"/>
      <c r="GG46" s="53"/>
      <c r="GH46" s="53"/>
      <c r="GI46" s="53"/>
      <c r="GJ46" s="53"/>
      <c r="GK46" s="53"/>
      <c r="GL46" s="53"/>
      <c r="GM46" s="53"/>
      <c r="GN46" s="53"/>
      <c r="GO46" s="53"/>
      <c r="GP46" s="53"/>
      <c r="GQ46" s="53"/>
      <c r="GR46" s="53"/>
      <c r="GS46" s="53"/>
      <c r="GT46" s="53"/>
      <c r="GU46" s="53"/>
      <c r="GV46" s="53"/>
      <c r="GW46" s="53"/>
      <c r="GX46" s="53"/>
      <c r="GY46" s="53"/>
      <c r="GZ46" s="53"/>
      <c r="HA46" s="53"/>
      <c r="HB46" s="53"/>
      <c r="HC46" s="53"/>
      <c r="HD46" s="53"/>
      <c r="HE46" s="53"/>
      <c r="HF46" s="53"/>
      <c r="HG46" s="53"/>
      <c r="HH46" s="53"/>
      <c r="HI46" s="53"/>
      <c r="HJ46" s="53"/>
      <c r="HK46" s="53"/>
      <c r="HL46" s="53"/>
      <c r="HM46" s="53"/>
      <c r="HN46" s="53"/>
      <c r="HO46" s="53"/>
      <c r="HP46" s="53"/>
      <c r="HQ46" s="53"/>
      <c r="HR46" s="53"/>
      <c r="HS46" s="53"/>
      <c r="HT46" s="53"/>
      <c r="HU46" s="53"/>
      <c r="HV46" s="53"/>
      <c r="HW46" s="53"/>
      <c r="HX46" s="53"/>
      <c r="HY46" s="53"/>
      <c r="HZ46" s="53"/>
      <c r="IA46" s="53"/>
      <c r="IB46" s="53"/>
      <c r="IC46" s="53"/>
      <c r="ID46" s="53"/>
      <c r="IE46" s="53"/>
      <c r="IF46" s="53"/>
      <c r="IG46" s="53"/>
      <c r="IH46" s="53"/>
      <c r="II46" s="53"/>
      <c r="IJ46" s="53"/>
      <c r="IK46" s="53"/>
      <c r="IL46" s="53"/>
      <c r="IM46" s="53"/>
      <c r="IN46" s="53"/>
      <c r="IO46" s="53"/>
      <c r="IP46" s="53"/>
      <c r="IQ46" s="53"/>
      <c r="IR46" s="53"/>
      <c r="IS46" s="53"/>
      <c r="IT46" s="53"/>
      <c r="IU46" s="53"/>
    </row>
    <row r="47" spans="1:255" ht="48" x14ac:dyDescent="0.2">
      <c r="A47" s="90">
        <v>31</v>
      </c>
      <c r="B47" s="94" t="s">
        <v>104</v>
      </c>
      <c r="C47" s="92" t="s">
        <v>98</v>
      </c>
      <c r="D47" s="103" t="s">
        <v>180</v>
      </c>
    </row>
    <row r="48" spans="1:255" ht="48" x14ac:dyDescent="0.2">
      <c r="A48" s="90">
        <v>32</v>
      </c>
      <c r="B48" s="94" t="s">
        <v>105</v>
      </c>
      <c r="C48" s="92" t="s">
        <v>98</v>
      </c>
      <c r="D48" s="103" t="s">
        <v>179</v>
      </c>
    </row>
    <row r="49" spans="1:255" ht="48" x14ac:dyDescent="0.2">
      <c r="A49" s="90">
        <v>33</v>
      </c>
      <c r="B49" s="97" t="s">
        <v>106</v>
      </c>
      <c r="C49" s="92" t="s">
        <v>107</v>
      </c>
      <c r="D49" s="103" t="s">
        <v>181</v>
      </c>
    </row>
    <row r="50" spans="1:255" ht="32" x14ac:dyDescent="0.2">
      <c r="A50" s="90">
        <v>34</v>
      </c>
      <c r="B50" s="97" t="s">
        <v>108</v>
      </c>
      <c r="C50" s="92" t="s">
        <v>109</v>
      </c>
      <c r="D50" s="99" t="s">
        <v>110</v>
      </c>
    </row>
    <row r="51" spans="1:255" ht="32" x14ac:dyDescent="0.2">
      <c r="A51" s="90">
        <v>35</v>
      </c>
      <c r="B51" s="97" t="s">
        <v>111</v>
      </c>
      <c r="C51" s="92" t="s">
        <v>109</v>
      </c>
      <c r="D51" s="99" t="s">
        <v>112</v>
      </c>
    </row>
    <row r="52" spans="1:255" ht="32" x14ac:dyDescent="0.2">
      <c r="A52" s="90">
        <v>36</v>
      </c>
      <c r="B52" s="97" t="s">
        <v>113</v>
      </c>
      <c r="C52" s="92" t="s">
        <v>109</v>
      </c>
      <c r="D52" s="99" t="s">
        <v>114</v>
      </c>
    </row>
    <row r="53" spans="1:255" ht="32" x14ac:dyDescent="0.2">
      <c r="A53" s="90">
        <v>37</v>
      </c>
      <c r="B53" s="97" t="s">
        <v>115</v>
      </c>
      <c r="C53" s="92" t="s">
        <v>109</v>
      </c>
      <c r="D53" s="99" t="s">
        <v>116</v>
      </c>
    </row>
    <row r="54" spans="1:255" s="54" customFormat="1" ht="48" x14ac:dyDescent="0.2">
      <c r="A54" s="100">
        <v>38</v>
      </c>
      <c r="B54" s="94" t="s">
        <v>165</v>
      </c>
      <c r="C54" s="92" t="s">
        <v>166</v>
      </c>
      <c r="D54" s="92" t="s">
        <v>167</v>
      </c>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c r="DJ54" s="53"/>
      <c r="DK54" s="53"/>
      <c r="DL54" s="53"/>
      <c r="DM54" s="53"/>
      <c r="DN54" s="53"/>
      <c r="DO54" s="53"/>
      <c r="DP54" s="53"/>
      <c r="DQ54" s="53"/>
      <c r="DR54" s="53"/>
      <c r="DS54" s="53"/>
      <c r="DT54" s="53"/>
      <c r="DU54" s="53"/>
      <c r="DV54" s="53"/>
      <c r="DW54" s="53"/>
      <c r="DX54" s="53"/>
      <c r="DY54" s="53"/>
      <c r="DZ54" s="53"/>
      <c r="EA54" s="53"/>
      <c r="EB54" s="53"/>
      <c r="EC54" s="53"/>
      <c r="ED54" s="53"/>
      <c r="EE54" s="53"/>
      <c r="EF54" s="53"/>
      <c r="EG54" s="53"/>
      <c r="EH54" s="53"/>
      <c r="EI54" s="53"/>
      <c r="EJ54" s="53"/>
      <c r="EK54" s="53"/>
      <c r="EL54" s="53"/>
      <c r="EM54" s="53"/>
      <c r="EN54" s="53"/>
      <c r="EO54" s="53"/>
      <c r="EP54" s="53"/>
      <c r="EQ54" s="53"/>
      <c r="ER54" s="53"/>
      <c r="ES54" s="53"/>
      <c r="ET54" s="53"/>
      <c r="EU54" s="53"/>
      <c r="EV54" s="53"/>
      <c r="EW54" s="53"/>
      <c r="EX54" s="53"/>
      <c r="EY54" s="53"/>
      <c r="EZ54" s="53"/>
      <c r="FA54" s="53"/>
      <c r="FB54" s="53"/>
      <c r="FC54" s="53"/>
      <c r="FD54" s="53"/>
      <c r="FE54" s="53"/>
      <c r="FF54" s="53"/>
      <c r="FG54" s="53"/>
      <c r="FH54" s="53"/>
      <c r="FI54" s="53"/>
      <c r="FJ54" s="53"/>
      <c r="FK54" s="53"/>
      <c r="FL54" s="53"/>
      <c r="FM54" s="53"/>
      <c r="FN54" s="53"/>
      <c r="FO54" s="53"/>
      <c r="FP54" s="53"/>
      <c r="FQ54" s="53"/>
      <c r="FR54" s="53"/>
      <c r="FS54" s="53"/>
      <c r="FT54" s="53"/>
      <c r="FU54" s="53"/>
      <c r="FV54" s="53"/>
      <c r="FW54" s="53"/>
      <c r="FX54" s="53"/>
      <c r="FY54" s="53"/>
      <c r="FZ54" s="53"/>
      <c r="GA54" s="53"/>
      <c r="GB54" s="53"/>
      <c r="GC54" s="53"/>
      <c r="GD54" s="53"/>
      <c r="GE54" s="53"/>
      <c r="GF54" s="53"/>
      <c r="GG54" s="53"/>
      <c r="GH54" s="53"/>
      <c r="GI54" s="53"/>
      <c r="GJ54" s="53"/>
      <c r="GK54" s="53"/>
      <c r="GL54" s="53"/>
      <c r="GM54" s="53"/>
      <c r="GN54" s="53"/>
      <c r="GO54" s="53"/>
      <c r="GP54" s="53"/>
      <c r="GQ54" s="53"/>
      <c r="GR54" s="53"/>
      <c r="GS54" s="53"/>
      <c r="GT54" s="53"/>
      <c r="GU54" s="53"/>
      <c r="GV54" s="53"/>
      <c r="GW54" s="53"/>
      <c r="GX54" s="53"/>
      <c r="GY54" s="53"/>
      <c r="GZ54" s="53"/>
      <c r="HA54" s="53"/>
      <c r="HB54" s="53"/>
      <c r="HC54" s="53"/>
      <c r="HD54" s="53"/>
      <c r="HE54" s="53"/>
      <c r="HF54" s="53"/>
      <c r="HG54" s="53"/>
      <c r="HH54" s="53"/>
      <c r="HI54" s="53"/>
      <c r="HJ54" s="53"/>
      <c r="HK54" s="53"/>
      <c r="HL54" s="53"/>
      <c r="HM54" s="53"/>
      <c r="HN54" s="53"/>
      <c r="HO54" s="53"/>
      <c r="HP54" s="53"/>
      <c r="HQ54" s="53"/>
      <c r="HR54" s="53"/>
      <c r="HS54" s="53"/>
      <c r="HT54" s="53"/>
      <c r="HU54" s="53"/>
      <c r="HV54" s="53"/>
      <c r="HW54" s="53"/>
      <c r="HX54" s="53"/>
      <c r="HY54" s="53"/>
      <c r="HZ54" s="53"/>
      <c r="IA54" s="53"/>
      <c r="IB54" s="53"/>
      <c r="IC54" s="53"/>
      <c r="ID54" s="53"/>
      <c r="IE54" s="53"/>
      <c r="IF54" s="53"/>
      <c r="IG54" s="53"/>
      <c r="IH54" s="53"/>
      <c r="II54" s="53"/>
      <c r="IJ54" s="53"/>
      <c r="IK54" s="53"/>
      <c r="IL54" s="53"/>
      <c r="IM54" s="53"/>
      <c r="IN54" s="53"/>
      <c r="IO54" s="53"/>
      <c r="IP54" s="53"/>
      <c r="IQ54" s="53"/>
      <c r="IR54" s="53"/>
      <c r="IS54" s="53"/>
      <c r="IT54" s="53"/>
      <c r="IU54" s="53"/>
    </row>
    <row r="55" spans="1:255" ht="48" x14ac:dyDescent="0.2">
      <c r="A55" s="100">
        <v>39</v>
      </c>
      <c r="B55" s="94" t="s">
        <v>54</v>
      </c>
      <c r="C55" s="92" t="s">
        <v>170</v>
      </c>
      <c r="D55" s="103" t="s">
        <v>56</v>
      </c>
    </row>
    <row r="56" spans="1:255" ht="48" x14ac:dyDescent="0.2">
      <c r="A56" s="100">
        <v>40</v>
      </c>
      <c r="B56" s="103" t="s">
        <v>174</v>
      </c>
      <c r="C56" s="103" t="s">
        <v>98</v>
      </c>
      <c r="D56" s="92" t="s">
        <v>184</v>
      </c>
    </row>
    <row r="57" spans="1:255" ht="48" x14ac:dyDescent="0.2">
      <c r="A57" s="100">
        <v>41</v>
      </c>
      <c r="B57" s="103" t="s">
        <v>182</v>
      </c>
      <c r="C57" s="103" t="s">
        <v>98</v>
      </c>
      <c r="D57" s="103" t="s">
        <v>183</v>
      </c>
    </row>
    <row r="58" spans="1:255" ht="48" x14ac:dyDescent="0.2">
      <c r="A58" s="100">
        <v>42</v>
      </c>
      <c r="B58" s="103" t="s">
        <v>174</v>
      </c>
      <c r="C58" s="103" t="s">
        <v>98</v>
      </c>
      <c r="D58" s="103" t="s">
        <v>184</v>
      </c>
    </row>
    <row r="59" spans="1:255" ht="48" x14ac:dyDescent="0.2">
      <c r="A59" s="100">
        <v>43</v>
      </c>
      <c r="B59" s="103" t="s">
        <v>185</v>
      </c>
      <c r="C59" s="103" t="s">
        <v>98</v>
      </c>
      <c r="D59" s="103" t="s">
        <v>186</v>
      </c>
    </row>
    <row r="60" spans="1:255" ht="48" x14ac:dyDescent="0.2">
      <c r="A60" s="100">
        <v>44</v>
      </c>
      <c r="B60" s="103" t="s">
        <v>187</v>
      </c>
      <c r="C60" s="103" t="s">
        <v>98</v>
      </c>
      <c r="D60" s="103" t="s">
        <v>188</v>
      </c>
    </row>
    <row r="61" spans="1:255" ht="48" x14ac:dyDescent="0.2">
      <c r="A61" s="100">
        <v>45</v>
      </c>
      <c r="B61" s="103" t="s">
        <v>189</v>
      </c>
      <c r="C61" s="103" t="s">
        <v>98</v>
      </c>
      <c r="D61" s="103" t="s">
        <v>190</v>
      </c>
    </row>
    <row r="62" spans="1:255" ht="48" x14ac:dyDescent="0.2">
      <c r="A62" s="100">
        <v>46</v>
      </c>
      <c r="B62" s="103" t="s">
        <v>191</v>
      </c>
      <c r="C62" s="103" t="s">
        <v>98</v>
      </c>
      <c r="D62" s="103" t="s">
        <v>192</v>
      </c>
    </row>
    <row r="63" spans="1:255" ht="32" x14ac:dyDescent="0.2">
      <c r="A63" s="100">
        <v>47</v>
      </c>
      <c r="B63" s="103" t="s">
        <v>99</v>
      </c>
      <c r="C63" s="103" t="s">
        <v>98</v>
      </c>
      <c r="D63" s="103" t="s">
        <v>193</v>
      </c>
    </row>
    <row r="64" spans="1:255" ht="32" x14ac:dyDescent="0.2">
      <c r="A64" s="100">
        <v>48</v>
      </c>
      <c r="B64" s="103" t="s">
        <v>194</v>
      </c>
      <c r="C64" s="103" t="s">
        <v>98</v>
      </c>
      <c r="D64" s="103" t="s">
        <v>195</v>
      </c>
    </row>
    <row r="65" spans="1:4" ht="32" x14ac:dyDescent="0.2">
      <c r="A65" s="100">
        <v>49</v>
      </c>
      <c r="B65" s="103" t="s">
        <v>196</v>
      </c>
      <c r="C65" s="103" t="s">
        <v>98</v>
      </c>
      <c r="D65" s="103" t="s">
        <v>197</v>
      </c>
    </row>
    <row r="66" spans="1:4" ht="32" x14ac:dyDescent="0.2">
      <c r="A66" s="100">
        <v>50</v>
      </c>
      <c r="B66" s="103" t="s">
        <v>198</v>
      </c>
      <c r="C66" s="103" t="s">
        <v>98</v>
      </c>
      <c r="D66" s="103" t="s">
        <v>199</v>
      </c>
    </row>
    <row r="67" spans="1:4" ht="32" x14ac:dyDescent="0.2">
      <c r="A67" s="100">
        <v>51</v>
      </c>
      <c r="B67" s="103" t="s">
        <v>200</v>
      </c>
      <c r="C67" s="103" t="s">
        <v>98</v>
      </c>
      <c r="D67" s="103" t="s">
        <v>201</v>
      </c>
    </row>
    <row r="68" spans="1:4" ht="16" x14ac:dyDescent="0.2">
      <c r="A68" s="100"/>
      <c r="B68" s="104" t="s">
        <v>117</v>
      </c>
      <c r="C68" s="103"/>
    </row>
    <row r="69" spans="1:4" ht="16" x14ac:dyDescent="0.2">
      <c r="A69" s="100"/>
      <c r="B69" s="104" t="s">
        <v>117</v>
      </c>
      <c r="C69" s="103"/>
      <c r="D69" s="103"/>
    </row>
    <row r="70" spans="1:4" ht="15" customHeight="1" x14ac:dyDescent="0.2">
      <c r="A70" s="101"/>
      <c r="B70" s="102" t="s">
        <v>117</v>
      </c>
      <c r="C70" s="98"/>
      <c r="D70" s="103"/>
    </row>
    <row r="71" spans="1:4" ht="15" customHeight="1" x14ac:dyDescent="0.2">
      <c r="A71" s="101"/>
      <c r="B71" s="102" t="s">
        <v>117</v>
      </c>
      <c r="C71" s="98"/>
      <c r="D71" s="98"/>
    </row>
    <row r="72" spans="1:4" ht="15" customHeight="1" x14ac:dyDescent="0.2">
      <c r="A72" s="101"/>
      <c r="B72" s="102" t="s">
        <v>117</v>
      </c>
      <c r="C72" s="98"/>
      <c r="D72" s="98"/>
    </row>
    <row r="73" spans="1:4" ht="15" customHeight="1" x14ac:dyDescent="0.2">
      <c r="A73" s="101"/>
      <c r="B73" s="102" t="s">
        <v>117</v>
      </c>
      <c r="C73" s="98"/>
      <c r="D73" s="98"/>
    </row>
    <row r="74" spans="1:4" ht="15" customHeight="1" x14ac:dyDescent="0.2">
      <c r="A74" s="101"/>
      <c r="B74" s="102" t="s">
        <v>117</v>
      </c>
      <c r="C74" s="98"/>
      <c r="D74" s="98"/>
    </row>
    <row r="75" spans="1:4" ht="15" customHeight="1" x14ac:dyDescent="0.2">
      <c r="A75" s="101"/>
      <c r="B75" s="102" t="s">
        <v>117</v>
      </c>
      <c r="C75" s="98"/>
      <c r="D75" s="98"/>
    </row>
    <row r="76" spans="1:4" ht="15" customHeight="1" x14ac:dyDescent="0.2">
      <c r="A76" s="101"/>
      <c r="B76" s="102" t="s">
        <v>117</v>
      </c>
      <c r="C76" s="98"/>
      <c r="D76" s="98"/>
    </row>
    <row r="77" spans="1:4" ht="15" customHeight="1" x14ac:dyDescent="0.2">
      <c r="A77" s="101"/>
      <c r="B77" s="102" t="s">
        <v>117</v>
      </c>
      <c r="C77" s="98"/>
      <c r="D77" s="98"/>
    </row>
    <row r="78" spans="1:4" ht="15" customHeight="1" x14ac:dyDescent="0.2">
      <c r="A78" s="101"/>
      <c r="B78" s="102" t="s">
        <v>117</v>
      </c>
      <c r="C78" s="98"/>
      <c r="D78" s="98"/>
    </row>
    <row r="79" spans="1:4" ht="15" customHeight="1" x14ac:dyDescent="0.2">
      <c r="A79" s="101"/>
      <c r="B79" s="102" t="s">
        <v>117</v>
      </c>
      <c r="C79" s="98"/>
      <c r="D79" s="98"/>
    </row>
    <row r="80" spans="1:4" ht="15" customHeight="1" x14ac:dyDescent="0.2">
      <c r="A80" s="101"/>
      <c r="B80" s="102" t="s">
        <v>117</v>
      </c>
      <c r="C80" s="98"/>
      <c r="D80" s="98"/>
    </row>
    <row r="81" spans="1:4" ht="15" customHeight="1" x14ac:dyDescent="0.2">
      <c r="A81" s="101"/>
      <c r="B81" s="102" t="s">
        <v>117</v>
      </c>
      <c r="C81" s="98"/>
      <c r="D81" s="98"/>
    </row>
    <row r="82" spans="1:4" ht="15" customHeight="1" x14ac:dyDescent="0.2">
      <c r="A82" s="101"/>
      <c r="B82" s="102" t="s">
        <v>117</v>
      </c>
      <c r="C82" s="98"/>
      <c r="D82" s="98"/>
    </row>
    <row r="83" spans="1:4" ht="15" customHeight="1" x14ac:dyDescent="0.2">
      <c r="A83" s="101"/>
      <c r="B83" s="102" t="s">
        <v>117</v>
      </c>
      <c r="C83" s="98"/>
      <c r="D83" s="98"/>
    </row>
    <row r="84" spans="1:4" ht="15" customHeight="1" x14ac:dyDescent="0.2">
      <c r="A84" s="101"/>
      <c r="B84" s="98"/>
      <c r="C84" s="98"/>
      <c r="D84" s="98"/>
    </row>
    <row r="85" spans="1:4" ht="15" customHeight="1" x14ac:dyDescent="0.2">
      <c r="A85" s="101"/>
      <c r="B85" s="98"/>
      <c r="C85" s="98"/>
      <c r="D85" s="98"/>
    </row>
    <row r="86" spans="1:4" ht="15" customHeight="1" x14ac:dyDescent="0.2">
      <c r="A86" s="101"/>
      <c r="B86" s="98"/>
      <c r="C86" s="98"/>
      <c r="D86" s="98"/>
    </row>
    <row r="87" spans="1:4" ht="15" customHeight="1" x14ac:dyDescent="0.2">
      <c r="A87" s="101"/>
      <c r="B87" s="98"/>
      <c r="C87" s="98"/>
      <c r="D87" s="98"/>
    </row>
    <row r="88" spans="1:4" ht="15" customHeight="1" x14ac:dyDescent="0.2">
      <c r="A88" s="101"/>
      <c r="B88" s="98"/>
      <c r="C88" s="98"/>
      <c r="D88" s="98"/>
    </row>
    <row r="89" spans="1:4" ht="15" customHeight="1" x14ac:dyDescent="0.2">
      <c r="A89" s="101"/>
      <c r="B89" s="98"/>
      <c r="C89" s="98"/>
      <c r="D89" s="98"/>
    </row>
    <row r="90" spans="1:4" ht="15" customHeight="1" x14ac:dyDescent="0.2">
      <c r="A90" s="101"/>
      <c r="B90" s="98"/>
      <c r="C90" s="98"/>
      <c r="D90" s="98"/>
    </row>
    <row r="91" spans="1:4" ht="15" customHeight="1" x14ac:dyDescent="0.2">
      <c r="A91" s="101"/>
      <c r="B91" s="98"/>
      <c r="C91" s="98"/>
      <c r="D91" s="98"/>
    </row>
    <row r="92" spans="1:4" ht="15" customHeight="1" x14ac:dyDescent="0.2">
      <c r="A92" s="101"/>
      <c r="B92" s="98"/>
      <c r="C92" s="98"/>
      <c r="D92" s="98"/>
    </row>
    <row r="93" spans="1:4" ht="15" customHeight="1" x14ac:dyDescent="0.2">
      <c r="A93" s="101"/>
      <c r="B93" s="98"/>
      <c r="C93" s="98"/>
      <c r="D93" s="98"/>
    </row>
    <row r="94" spans="1:4" ht="15" customHeight="1" x14ac:dyDescent="0.2">
      <c r="A94" s="101"/>
      <c r="B94" s="98"/>
      <c r="C94" s="98"/>
      <c r="D94" s="98"/>
    </row>
    <row r="95" spans="1:4" ht="15" customHeight="1" x14ac:dyDescent="0.2">
      <c r="A95" s="101"/>
      <c r="B95" s="98"/>
      <c r="C95" s="98"/>
      <c r="D95" s="98"/>
    </row>
    <row r="96" spans="1:4" ht="15" customHeight="1" x14ac:dyDescent="0.2">
      <c r="D96" s="98"/>
    </row>
  </sheetData>
  <autoFilter ref="A16:IU83" xr:uid="{00000000-0001-0000-0100-000000000000}"/>
  <mergeCells count="11">
    <mergeCell ref="D20:E20"/>
    <mergeCell ref="D17:E17"/>
    <mergeCell ref="A15:E15"/>
    <mergeCell ref="D16:E16"/>
    <mergeCell ref="D18:E18"/>
    <mergeCell ref="D19:E19"/>
    <mergeCell ref="C3:E3"/>
    <mergeCell ref="C4:E4"/>
    <mergeCell ref="C5:E5"/>
    <mergeCell ref="C6:E6"/>
    <mergeCell ref="B2:E2"/>
  </mergeCells>
  <phoneticPr fontId="20" type="noConversion"/>
  <pageMargins left="0.7" right="0.7" top="0.75" bottom="0.75" header="0.3" footer="0.3"/>
  <pageSetup orientation="portrait" r:id="rId1"/>
  <headerFooter>
    <oddFooter>&amp;C&amp;"Helvetica Neue,Regular"&amp;12&amp;K000000&amp;P</oddFooter>
  </headerFooter>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DataValidation!$A$2:$A$8</xm:f>
          </x14:formula1>
          <xm:sqref>C5</xm:sqref>
        </x14:dataValidation>
        <x14:dataValidation type="list" allowBlank="1" showInputMessage="1" showErrorMessage="1" xr:uid="{00000000-0002-0000-0100-000001000000}">
          <x14:formula1>
            <xm:f>DataValidation!$B$2:$B$9</xm:f>
          </x14:formula1>
          <xm:sqref>C6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workbookViewId="0">
      <selection activeCell="B3" sqref="B3"/>
    </sheetView>
  </sheetViews>
  <sheetFormatPr baseColWidth="10" defaultColWidth="8.83203125" defaultRowHeight="15" x14ac:dyDescent="0.2"/>
  <sheetData>
    <row r="1" spans="1:4" x14ac:dyDescent="0.2">
      <c r="A1" t="s">
        <v>30</v>
      </c>
      <c r="B1" t="s">
        <v>32</v>
      </c>
    </row>
    <row r="2" spans="1:4" x14ac:dyDescent="0.2">
      <c r="A2" s="49" t="s">
        <v>31</v>
      </c>
      <c r="B2" s="49" t="s">
        <v>118</v>
      </c>
    </row>
    <row r="3" spans="1:4" x14ac:dyDescent="0.2">
      <c r="A3" s="49" t="s">
        <v>119</v>
      </c>
      <c r="B3" s="49" t="s">
        <v>120</v>
      </c>
    </row>
    <row r="4" spans="1:4" x14ac:dyDescent="0.2">
      <c r="A4" s="49" t="s">
        <v>121</v>
      </c>
      <c r="B4" s="49" t="s">
        <v>33</v>
      </c>
    </row>
    <row r="5" spans="1:4" x14ac:dyDescent="0.2">
      <c r="A5" s="49" t="s">
        <v>122</v>
      </c>
      <c r="B5" s="49" t="s">
        <v>123</v>
      </c>
    </row>
    <row r="6" spans="1:4" x14ac:dyDescent="0.2">
      <c r="A6" s="49" t="s">
        <v>124</v>
      </c>
      <c r="B6" s="49" t="s">
        <v>125</v>
      </c>
    </row>
    <row r="7" spans="1:4" x14ac:dyDescent="0.2">
      <c r="A7" s="49" t="s">
        <v>126</v>
      </c>
      <c r="B7" s="49" t="s">
        <v>127</v>
      </c>
    </row>
    <row r="8" spans="1:4" x14ac:dyDescent="0.2">
      <c r="A8" s="49" t="s">
        <v>128</v>
      </c>
      <c r="B8" s="49" t="s">
        <v>129</v>
      </c>
    </row>
    <row r="9" spans="1:4" x14ac:dyDescent="0.2">
      <c r="A9" t="str">
        <f t="shared" ref="A9:A12" si="0">TRIM(D20)</f>
        <v/>
      </c>
      <c r="B9" s="49" t="s">
        <v>128</v>
      </c>
    </row>
    <row r="10" spans="1:4" x14ac:dyDescent="0.2">
      <c r="A10" t="str">
        <f t="shared" si="0"/>
        <v/>
      </c>
    </row>
    <row r="11" spans="1:4" x14ac:dyDescent="0.2">
      <c r="A11" t="str">
        <f t="shared" si="0"/>
        <v/>
      </c>
    </row>
    <row r="12" spans="1:4" x14ac:dyDescent="0.2">
      <c r="A12" t="str">
        <f t="shared" si="0"/>
        <v/>
      </c>
    </row>
    <row r="13" spans="1:4" x14ac:dyDescent="0.2">
      <c r="D13" t="s">
        <v>130</v>
      </c>
    </row>
    <row r="14" spans="1:4" x14ac:dyDescent="0.2">
      <c r="D14" t="s">
        <v>131</v>
      </c>
    </row>
    <row r="15" spans="1:4" x14ac:dyDescent="0.2">
      <c r="D15" t="s">
        <v>132</v>
      </c>
    </row>
    <row r="16" spans="1:4" x14ac:dyDescent="0.2">
      <c r="D16" t="s">
        <v>133</v>
      </c>
    </row>
    <row r="17" spans="4:4" x14ac:dyDescent="0.2">
      <c r="D17" t="s">
        <v>134</v>
      </c>
    </row>
    <row r="18" spans="4:4" x14ac:dyDescent="0.2">
      <c r="D18" t="s">
        <v>135</v>
      </c>
    </row>
    <row r="19" spans="4:4" x14ac:dyDescent="0.2">
      <c r="D19" t="s">
        <v>136</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V63"/>
  <sheetViews>
    <sheetView showGridLines="0" zoomScale="60" zoomScaleNormal="60" workbookViewId="0">
      <pane xSplit="1" ySplit="3" topLeftCell="B23" activePane="bottomRight" state="frozen"/>
      <selection pane="topRight" activeCell="B1" sqref="B1"/>
      <selection pane="bottomLeft" activeCell="A4" sqref="A4"/>
      <selection pane="bottomRight" activeCell="B4" sqref="B4"/>
    </sheetView>
  </sheetViews>
  <sheetFormatPr baseColWidth="10" defaultColWidth="8.83203125" defaultRowHeight="15" x14ac:dyDescent="0.2"/>
  <cols>
    <col min="1" max="1" width="50.1640625" style="52" customWidth="1"/>
    <col min="2" max="2" width="10.83203125" style="1" customWidth="1"/>
    <col min="3" max="4" width="9.5" style="1" customWidth="1"/>
    <col min="5" max="5" width="9.83203125" style="1" customWidth="1"/>
    <col min="6" max="6" width="10.83203125" style="1" customWidth="1"/>
    <col min="7" max="7" width="8.5" style="1" customWidth="1"/>
    <col min="8" max="10" width="10.1640625" style="1" customWidth="1"/>
    <col min="11" max="11" width="8.83203125" style="1" customWidth="1"/>
    <col min="12" max="12" width="9.83203125" style="1" customWidth="1"/>
    <col min="13" max="53" width="11" style="1" customWidth="1"/>
    <col min="54" max="256" width="8.83203125" style="1" customWidth="1"/>
  </cols>
  <sheetData>
    <row r="1" spans="1:53" x14ac:dyDescent="0.2">
      <c r="A1" s="50"/>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2" spans="1:53" x14ac:dyDescent="0.2">
      <c r="A2" s="76"/>
      <c r="B2" s="22" t="s">
        <v>137</v>
      </c>
      <c r="C2" s="133" t="str">
        <f>'Measure Info'!C7</f>
        <v>EPIC</v>
      </c>
      <c r="D2" s="134"/>
      <c r="E2" s="134"/>
      <c r="F2" s="22" t="s">
        <v>138</v>
      </c>
      <c r="G2" s="133" t="str">
        <f>'Measure Info'!C8</f>
        <v>Cerner</v>
      </c>
      <c r="H2" s="134"/>
      <c r="I2" s="134"/>
      <c r="J2" s="22" t="s">
        <v>139</v>
      </c>
      <c r="K2" s="133" t="str">
        <f>'Measure Info'!C9</f>
        <v>Meditech</v>
      </c>
      <c r="L2" s="134"/>
      <c r="M2" s="134"/>
      <c r="N2" s="22" t="s">
        <v>140</v>
      </c>
      <c r="O2" s="133" t="str">
        <f>'Measure Info'!C10</f>
        <v>EPIC</v>
      </c>
      <c r="P2" s="134"/>
      <c r="Q2" s="134"/>
      <c r="R2" s="22" t="s">
        <v>210</v>
      </c>
      <c r="S2" s="133" t="s">
        <v>35</v>
      </c>
      <c r="T2" s="134"/>
      <c r="U2" s="134"/>
      <c r="V2" s="22" t="s">
        <v>211</v>
      </c>
      <c r="W2" s="133" t="s">
        <v>35</v>
      </c>
      <c r="X2" s="134"/>
      <c r="Y2" s="134"/>
      <c r="Z2" s="22" t="s">
        <v>212</v>
      </c>
      <c r="AA2" s="133" t="s">
        <v>35</v>
      </c>
      <c r="AB2" s="134"/>
      <c r="AC2" s="134"/>
      <c r="AD2" s="22" t="s">
        <v>213</v>
      </c>
      <c r="AE2" s="133" t="s">
        <v>35</v>
      </c>
      <c r="AF2" s="134"/>
      <c r="AG2" s="134"/>
      <c r="AH2" s="22" t="s">
        <v>214</v>
      </c>
      <c r="AI2" s="133" t="s">
        <v>35</v>
      </c>
      <c r="AJ2" s="134"/>
      <c r="AK2" s="134"/>
      <c r="AL2" s="22" t="s">
        <v>215</v>
      </c>
      <c r="AM2" s="133" t="s">
        <v>35</v>
      </c>
      <c r="AN2" s="134"/>
      <c r="AO2" s="134"/>
      <c r="AP2" s="22" t="s">
        <v>216</v>
      </c>
      <c r="AQ2" s="133" t="s">
        <v>35</v>
      </c>
      <c r="AR2" s="134"/>
      <c r="AS2" s="134"/>
      <c r="AT2" s="22" t="s">
        <v>217</v>
      </c>
      <c r="AU2" s="133" t="s">
        <v>35</v>
      </c>
      <c r="AV2" s="134"/>
      <c r="AW2" s="134"/>
      <c r="AX2" s="22" t="s">
        <v>227</v>
      </c>
      <c r="AY2" s="133" t="s">
        <v>35</v>
      </c>
      <c r="AZ2" s="134"/>
      <c r="BA2" s="134"/>
    </row>
    <row r="3" spans="1:53" ht="26" x14ac:dyDescent="0.2">
      <c r="A3" s="77" t="s">
        <v>42</v>
      </c>
      <c r="B3" s="33" t="s">
        <v>141</v>
      </c>
      <c r="C3" s="33" t="s">
        <v>142</v>
      </c>
      <c r="D3" s="33" t="s">
        <v>143</v>
      </c>
      <c r="E3" s="33" t="s">
        <v>144</v>
      </c>
      <c r="F3" s="34" t="s">
        <v>141</v>
      </c>
      <c r="G3" s="34" t="s">
        <v>142</v>
      </c>
      <c r="H3" s="34" t="s">
        <v>143</v>
      </c>
      <c r="I3" s="34" t="s">
        <v>144</v>
      </c>
      <c r="J3" s="35" t="s">
        <v>141</v>
      </c>
      <c r="K3" s="35" t="s">
        <v>142</v>
      </c>
      <c r="L3" s="35" t="s">
        <v>143</v>
      </c>
      <c r="M3" s="35" t="s">
        <v>144</v>
      </c>
      <c r="N3" s="35" t="s">
        <v>141</v>
      </c>
      <c r="O3" s="35" t="s">
        <v>142</v>
      </c>
      <c r="P3" s="35" t="s">
        <v>143</v>
      </c>
      <c r="Q3" s="35" t="s">
        <v>144</v>
      </c>
      <c r="R3" s="35" t="s">
        <v>141</v>
      </c>
      <c r="S3" s="35" t="s">
        <v>142</v>
      </c>
      <c r="T3" s="35" t="s">
        <v>143</v>
      </c>
      <c r="U3" s="35" t="s">
        <v>144</v>
      </c>
      <c r="V3" s="35" t="s">
        <v>141</v>
      </c>
      <c r="W3" s="35" t="s">
        <v>142</v>
      </c>
      <c r="X3" s="35" t="s">
        <v>143</v>
      </c>
      <c r="Y3" s="35" t="s">
        <v>144</v>
      </c>
      <c r="Z3" s="35" t="s">
        <v>141</v>
      </c>
      <c r="AA3" s="35" t="s">
        <v>142</v>
      </c>
      <c r="AB3" s="35" t="s">
        <v>143</v>
      </c>
      <c r="AC3" s="35" t="s">
        <v>144</v>
      </c>
      <c r="AD3" s="35" t="s">
        <v>141</v>
      </c>
      <c r="AE3" s="35" t="s">
        <v>142</v>
      </c>
      <c r="AF3" s="35" t="s">
        <v>143</v>
      </c>
      <c r="AG3" s="35" t="s">
        <v>144</v>
      </c>
      <c r="AH3" s="35" t="s">
        <v>141</v>
      </c>
      <c r="AI3" s="35" t="s">
        <v>142</v>
      </c>
      <c r="AJ3" s="35" t="s">
        <v>143</v>
      </c>
      <c r="AK3" s="35" t="s">
        <v>144</v>
      </c>
      <c r="AL3" s="35" t="s">
        <v>141</v>
      </c>
      <c r="AM3" s="35" t="s">
        <v>142</v>
      </c>
      <c r="AN3" s="35" t="s">
        <v>143</v>
      </c>
      <c r="AO3" s="35" t="s">
        <v>144</v>
      </c>
      <c r="AP3" s="35" t="s">
        <v>141</v>
      </c>
      <c r="AQ3" s="35" t="s">
        <v>142</v>
      </c>
      <c r="AR3" s="35" t="s">
        <v>143</v>
      </c>
      <c r="AS3" s="35" t="s">
        <v>144</v>
      </c>
      <c r="AT3" s="35" t="s">
        <v>141</v>
      </c>
      <c r="AU3" s="35" t="s">
        <v>142</v>
      </c>
      <c r="AV3" s="35" t="s">
        <v>143</v>
      </c>
      <c r="AW3" s="35" t="s">
        <v>144</v>
      </c>
      <c r="AX3" s="35" t="s">
        <v>141</v>
      </c>
      <c r="AY3" s="35" t="s">
        <v>142</v>
      </c>
      <c r="AZ3" s="35" t="s">
        <v>143</v>
      </c>
      <c r="BA3" s="35" t="s">
        <v>144</v>
      </c>
    </row>
    <row r="4" spans="1:53" ht="16" x14ac:dyDescent="0.2">
      <c r="A4" s="78" t="str">
        <f>'Measure Info'!B17</f>
        <v>Encounter, Performed: Elective Hospitalizations</v>
      </c>
      <c r="B4" s="36">
        <f>'Scorecard 1- Epic'!C5</f>
        <v>1</v>
      </c>
      <c r="C4" s="36">
        <f>'Scorecard 1- Epic'!D5</f>
        <v>1</v>
      </c>
      <c r="D4" s="36">
        <f>'Scorecard 1- Epic'!E5</f>
        <v>1</v>
      </c>
      <c r="E4" s="36">
        <f>'Scorecard 1- Epic'!F5</f>
        <v>1</v>
      </c>
      <c r="F4" s="36">
        <f>'Scorecard 2- Cerner'!C5</f>
        <v>1</v>
      </c>
      <c r="G4" s="36">
        <f>'Scorecard 2- Cerner'!D5</f>
        <v>1</v>
      </c>
      <c r="H4" s="36">
        <f>'Scorecard 2- Cerner'!E5</f>
        <v>1</v>
      </c>
      <c r="I4" s="36">
        <f>'Scorecard 2- Cerner'!F5</f>
        <v>1</v>
      </c>
      <c r="J4" s="36">
        <f>'Scorecard 3- Meditech'!C5</f>
        <v>1</v>
      </c>
      <c r="K4" s="36">
        <f>'Scorecard 3- Meditech'!D5</f>
        <v>1</v>
      </c>
      <c r="L4" s="36">
        <f>'Scorecard 3- Meditech'!E5</f>
        <v>1</v>
      </c>
      <c r="M4" s="36">
        <f>'Scorecard 3- Meditech'!F5</f>
        <v>1</v>
      </c>
      <c r="N4" s="36">
        <f>'Scorecard 4- Epic'!C5</f>
        <v>1</v>
      </c>
      <c r="O4" s="36">
        <f>'Scorecard 4- Epic'!D5</f>
        <v>1</v>
      </c>
      <c r="P4" s="36">
        <f>'Scorecard 4- Epic'!E5</f>
        <v>1</v>
      </c>
      <c r="Q4" s="36">
        <f>'Scorecard 4- Epic'!F5</f>
        <v>1</v>
      </c>
      <c r="R4" s="36">
        <f>'Scorecard 5- Epic'!C5</f>
        <v>1</v>
      </c>
      <c r="S4" s="36">
        <f>'Scorecard 5- Epic'!D5</f>
        <v>1</v>
      </c>
      <c r="T4" s="36">
        <f>'Scorecard 5- Epic'!E5</f>
        <v>1</v>
      </c>
      <c r="U4" s="36">
        <f>'Scorecard 5- Epic'!F5</f>
        <v>1</v>
      </c>
      <c r="V4" s="36">
        <f>'Scorecard 6- Epic'!C5</f>
        <v>1</v>
      </c>
      <c r="W4" s="36">
        <f>'Scorecard 6- Epic'!D5</f>
        <v>1</v>
      </c>
      <c r="X4" s="36">
        <f>'Scorecard 6- Epic'!E5</f>
        <v>1</v>
      </c>
      <c r="Y4" s="36">
        <f>'Scorecard 6- Epic'!F5</f>
        <v>1</v>
      </c>
      <c r="Z4" s="36">
        <f>'Scorecard 7- Epic'!C5</f>
        <v>1</v>
      </c>
      <c r="AA4" s="36">
        <f>'Scorecard 7- Epic'!D5</f>
        <v>1</v>
      </c>
      <c r="AB4" s="36">
        <f>'Scorecard 7- Epic'!E5</f>
        <v>1</v>
      </c>
      <c r="AC4" s="36">
        <f>'Scorecard 7- Epic'!F5</f>
        <v>1</v>
      </c>
      <c r="AD4" s="36">
        <f>'Scorecard 8- Epic'!C5</f>
        <v>1</v>
      </c>
      <c r="AE4" s="36">
        <f>'Scorecard 8- Epic'!D5</f>
        <v>1</v>
      </c>
      <c r="AF4" s="36">
        <f>'Scorecard 8- Epic'!E5</f>
        <v>1</v>
      </c>
      <c r="AG4" s="36">
        <f>'Scorecard 8- Epic'!F5</f>
        <v>1</v>
      </c>
      <c r="AH4" s="36">
        <f>'Scorecard 9- Epic'!C5</f>
        <v>1</v>
      </c>
      <c r="AI4" s="36">
        <f>'Scorecard 9- Epic'!D5</f>
        <v>1</v>
      </c>
      <c r="AJ4" s="36">
        <f>'Scorecard 9- Epic'!E5</f>
        <v>1</v>
      </c>
      <c r="AK4" s="36">
        <f>'Scorecard 9- Epic'!F5</f>
        <v>1</v>
      </c>
      <c r="AL4" s="36">
        <f>'Scorecard 10- Epic'!C5</f>
        <v>1</v>
      </c>
      <c r="AM4" s="36">
        <f>'Scorecard 10- Epic'!D5</f>
        <v>1</v>
      </c>
      <c r="AN4" s="36">
        <f>'Scorecard 10- Epic'!E5</f>
        <v>1</v>
      </c>
      <c r="AO4" s="36">
        <f>'Scorecard 10- Epic'!F5</f>
        <v>1</v>
      </c>
      <c r="AP4" s="36">
        <f>'Scorecard 11- Epic'!C5</f>
        <v>1</v>
      </c>
      <c r="AQ4" s="36">
        <f>'Scorecard 11- Epic'!D5</f>
        <v>1</v>
      </c>
      <c r="AR4" s="36">
        <f>'Scorecard 11- Epic'!E5</f>
        <v>1</v>
      </c>
      <c r="AS4" s="36">
        <f>'Scorecard 11- Epic'!F5</f>
        <v>1</v>
      </c>
      <c r="AT4" s="36">
        <f>'Scorecard 12- Epic'!C5</f>
        <v>1</v>
      </c>
      <c r="AU4" s="36">
        <f>'Scorecard 12- Epic'!D5</f>
        <v>1</v>
      </c>
      <c r="AV4" s="36">
        <f>'Scorecard 12- Epic'!E5</f>
        <v>1</v>
      </c>
      <c r="AW4" s="36">
        <f>'Scorecard 12- Epic'!F5</f>
        <v>1</v>
      </c>
      <c r="AX4" s="36">
        <f>'Scorecard 13- Epic'!C5</f>
        <v>1</v>
      </c>
      <c r="AY4" s="36">
        <f>'Scorecard 13- Epic'!D5</f>
        <v>1</v>
      </c>
      <c r="AZ4" s="36">
        <f>'Scorecard 13- Epic'!E5</f>
        <v>1</v>
      </c>
      <c r="BA4" s="36">
        <f>'Scorecard 13- Epic'!F5</f>
        <v>1</v>
      </c>
    </row>
    <row r="5" spans="1:53" ht="16" x14ac:dyDescent="0.2">
      <c r="A5" s="79" t="str">
        <f>'Measure Info'!B18</f>
        <v>Encounter, Performed: Observation Services</v>
      </c>
      <c r="B5" s="36">
        <f>'Scorecard 1- Epic'!C6</f>
        <v>1</v>
      </c>
      <c r="C5" s="36">
        <f>'Scorecard 1- Epic'!D6</f>
        <v>1</v>
      </c>
      <c r="D5" s="36">
        <f>'Scorecard 1- Epic'!E6</f>
        <v>1</v>
      </c>
      <c r="E5" s="36">
        <f>'Scorecard 1- Epic'!F6</f>
        <v>1</v>
      </c>
      <c r="F5" s="36">
        <f>'Scorecard 2- Cerner'!C6</f>
        <v>1</v>
      </c>
      <c r="G5" s="36">
        <f>'Scorecard 2- Cerner'!D6</f>
        <v>1</v>
      </c>
      <c r="H5" s="36">
        <f>'Scorecard 2- Cerner'!E6</f>
        <v>1</v>
      </c>
      <c r="I5" s="36">
        <f>'Scorecard 2- Cerner'!F6</f>
        <v>1</v>
      </c>
      <c r="J5" s="36">
        <f>'Scorecard 3- Meditech'!C6</f>
        <v>1</v>
      </c>
      <c r="K5" s="36">
        <f>'Scorecard 3- Meditech'!D6</f>
        <v>1</v>
      </c>
      <c r="L5" s="36">
        <f>'Scorecard 3- Meditech'!E6</f>
        <v>1</v>
      </c>
      <c r="M5" s="36">
        <f>'Scorecard 3- Meditech'!F6</f>
        <v>1</v>
      </c>
      <c r="N5" s="36">
        <f>'Scorecard 4- Epic'!C6</f>
        <v>1</v>
      </c>
      <c r="O5" s="36">
        <f>'Scorecard 4- Epic'!D6</f>
        <v>1</v>
      </c>
      <c r="P5" s="36">
        <f>'Scorecard 4- Epic'!E6</f>
        <v>1</v>
      </c>
      <c r="Q5" s="36">
        <f>'Scorecard 4- Epic'!F6</f>
        <v>1</v>
      </c>
      <c r="R5" s="36">
        <f>'Scorecard 5- Epic'!C6</f>
        <v>1</v>
      </c>
      <c r="S5" s="36">
        <f>'Scorecard 5- Epic'!D6</f>
        <v>1</v>
      </c>
      <c r="T5" s="36">
        <f>'Scorecard 5- Epic'!E6</f>
        <v>1</v>
      </c>
      <c r="U5" s="36">
        <f>'Scorecard 5- Epic'!F6</f>
        <v>1</v>
      </c>
      <c r="V5" s="36">
        <f>'Scorecard 6- Epic'!C6</f>
        <v>1</v>
      </c>
      <c r="W5" s="36">
        <f>'Scorecard 6- Epic'!D6</f>
        <v>1</v>
      </c>
      <c r="X5" s="36">
        <f>'Scorecard 6- Epic'!E6</f>
        <v>1</v>
      </c>
      <c r="Y5" s="36">
        <f>'Scorecard 6- Epic'!F6</f>
        <v>1</v>
      </c>
      <c r="Z5" s="36">
        <f>'Scorecard 7- Epic'!C6</f>
        <v>1</v>
      </c>
      <c r="AA5" s="36">
        <f>'Scorecard 7- Epic'!D6</f>
        <v>1</v>
      </c>
      <c r="AB5" s="36">
        <f>'Scorecard 7- Epic'!E6</f>
        <v>1</v>
      </c>
      <c r="AC5" s="36">
        <f>'Scorecard 7- Epic'!F6</f>
        <v>1</v>
      </c>
      <c r="AD5" s="36">
        <f>'Scorecard 8- Epic'!C6</f>
        <v>1</v>
      </c>
      <c r="AE5" s="36">
        <f>'Scorecard 8- Epic'!D6</f>
        <v>1</v>
      </c>
      <c r="AF5" s="36">
        <f>'Scorecard 8- Epic'!E6</f>
        <v>1</v>
      </c>
      <c r="AG5" s="36">
        <f>'Scorecard 8- Epic'!F6</f>
        <v>1</v>
      </c>
      <c r="AH5" s="36">
        <f>'Scorecard 9- Epic'!C6</f>
        <v>1</v>
      </c>
      <c r="AI5" s="36">
        <f>'Scorecard 9- Epic'!D6</f>
        <v>1</v>
      </c>
      <c r="AJ5" s="36">
        <f>'Scorecard 9- Epic'!E6</f>
        <v>1</v>
      </c>
      <c r="AK5" s="36">
        <f>'Scorecard 9- Epic'!F6</f>
        <v>1</v>
      </c>
      <c r="AL5" s="36">
        <f>'Scorecard 10- Epic'!C6</f>
        <v>1</v>
      </c>
      <c r="AM5" s="36">
        <f>'Scorecard 10- Epic'!D6</f>
        <v>1</v>
      </c>
      <c r="AN5" s="36">
        <f>'Scorecard 10- Epic'!E6</f>
        <v>1</v>
      </c>
      <c r="AO5" s="36">
        <f>'Scorecard 10- Epic'!F6</f>
        <v>1</v>
      </c>
      <c r="AP5" s="36">
        <f>'Scorecard 11- Epic'!C6</f>
        <v>1</v>
      </c>
      <c r="AQ5" s="36">
        <f>'Scorecard 11- Epic'!D6</f>
        <v>1</v>
      </c>
      <c r="AR5" s="36">
        <f>'Scorecard 11- Epic'!E6</f>
        <v>1</v>
      </c>
      <c r="AS5" s="36">
        <f>'Scorecard 11- Epic'!F6</f>
        <v>1</v>
      </c>
      <c r="AT5" s="36">
        <f>'Scorecard 12- Epic'!C6</f>
        <v>1</v>
      </c>
      <c r="AU5" s="36">
        <f>'Scorecard 12- Epic'!D6</f>
        <v>1</v>
      </c>
      <c r="AV5" s="36">
        <f>'Scorecard 12- Epic'!E6</f>
        <v>1</v>
      </c>
      <c r="AW5" s="36">
        <f>'Scorecard 12- Epic'!F6</f>
        <v>1</v>
      </c>
      <c r="AX5" s="36">
        <f>'Scorecard 13- Epic'!C6</f>
        <v>1</v>
      </c>
      <c r="AY5" s="36">
        <f>'Scorecard 13- Epic'!D6</f>
        <v>1</v>
      </c>
      <c r="AZ5" s="36">
        <f>'Scorecard 13- Epic'!E6</f>
        <v>1</v>
      </c>
      <c r="BA5" s="36">
        <f>'Scorecard 13- Epic'!F6</f>
        <v>1</v>
      </c>
    </row>
    <row r="6" spans="1:53" ht="16" x14ac:dyDescent="0.2">
      <c r="A6" s="79" t="str">
        <f>'Measure Info'!B19</f>
        <v>Encounter, Performed: Outpatient Surgery Service</v>
      </c>
      <c r="B6" s="36">
        <f>'Scorecard 1- Epic'!C7</f>
        <v>1</v>
      </c>
      <c r="C6" s="36">
        <f>'Scorecard 1- Epic'!D7</f>
        <v>1</v>
      </c>
      <c r="D6" s="36">
        <f>'Scorecard 1- Epic'!E7</f>
        <v>1</v>
      </c>
      <c r="E6" s="36">
        <f>'Scorecard 1- Epic'!F7</f>
        <v>1</v>
      </c>
      <c r="F6" s="36">
        <f>'Scorecard 2- Cerner'!C7</f>
        <v>1</v>
      </c>
      <c r="G6" s="36">
        <f>'Scorecard 2- Cerner'!D7</f>
        <v>1</v>
      </c>
      <c r="H6" s="36">
        <f>'Scorecard 2- Cerner'!E7</f>
        <v>1</v>
      </c>
      <c r="I6" s="36">
        <f>'Scorecard 2- Cerner'!F7</f>
        <v>1</v>
      </c>
      <c r="J6" s="36">
        <f>'Scorecard 3- Meditech'!C7</f>
        <v>1</v>
      </c>
      <c r="K6" s="36">
        <f>'Scorecard 3- Meditech'!D7</f>
        <v>1</v>
      </c>
      <c r="L6" s="36">
        <f>'Scorecard 3- Meditech'!E7</f>
        <v>1</v>
      </c>
      <c r="M6" s="36">
        <f>'Scorecard 3- Meditech'!F7</f>
        <v>1</v>
      </c>
      <c r="N6" s="36">
        <f>'Scorecard 4- Epic'!C7</f>
        <v>1</v>
      </c>
      <c r="O6" s="36">
        <f>'Scorecard 4- Epic'!D7</f>
        <v>1</v>
      </c>
      <c r="P6" s="36">
        <f>'Scorecard 4- Epic'!E7</f>
        <v>1</v>
      </c>
      <c r="Q6" s="36">
        <f>'Scorecard 4- Epic'!F7</f>
        <v>1</v>
      </c>
      <c r="R6" s="36">
        <f>'Scorecard 5- Epic'!C7</f>
        <v>1</v>
      </c>
      <c r="S6" s="36">
        <f>'Scorecard 5- Epic'!D7</f>
        <v>1</v>
      </c>
      <c r="T6" s="36">
        <f>'Scorecard 5- Epic'!E7</f>
        <v>1</v>
      </c>
      <c r="U6" s="36">
        <f>'Scorecard 5- Epic'!F7</f>
        <v>1</v>
      </c>
      <c r="V6" s="36">
        <f>'Scorecard 6- Epic'!C7</f>
        <v>1</v>
      </c>
      <c r="W6" s="36">
        <f>'Scorecard 6- Epic'!D7</f>
        <v>1</v>
      </c>
      <c r="X6" s="36">
        <f>'Scorecard 6- Epic'!E7</f>
        <v>1</v>
      </c>
      <c r="Y6" s="36">
        <f>'Scorecard 6- Epic'!F7</f>
        <v>1</v>
      </c>
      <c r="Z6" s="36">
        <f>'Scorecard 7- Epic'!C7</f>
        <v>1</v>
      </c>
      <c r="AA6" s="36">
        <f>'Scorecard 7- Epic'!D7</f>
        <v>1</v>
      </c>
      <c r="AB6" s="36">
        <f>'Scorecard 7- Epic'!E7</f>
        <v>1</v>
      </c>
      <c r="AC6" s="36">
        <f>'Scorecard 7- Epic'!F7</f>
        <v>1</v>
      </c>
      <c r="AD6" s="36">
        <f>'Scorecard 8- Epic'!C7</f>
        <v>1</v>
      </c>
      <c r="AE6" s="36">
        <f>'Scorecard 8- Epic'!D7</f>
        <v>1</v>
      </c>
      <c r="AF6" s="36">
        <f>'Scorecard 8- Epic'!E7</f>
        <v>1</v>
      </c>
      <c r="AG6" s="36">
        <f>'Scorecard 8- Epic'!F7</f>
        <v>1</v>
      </c>
      <c r="AH6" s="36">
        <f>'Scorecard 9- Epic'!C7</f>
        <v>1</v>
      </c>
      <c r="AI6" s="36">
        <f>'Scorecard 9- Epic'!D7</f>
        <v>1</v>
      </c>
      <c r="AJ6" s="36">
        <f>'Scorecard 9- Epic'!E7</f>
        <v>1</v>
      </c>
      <c r="AK6" s="36">
        <f>'Scorecard 9- Epic'!F7</f>
        <v>1</v>
      </c>
      <c r="AL6" s="36">
        <f>'Scorecard 10- Epic'!C7</f>
        <v>1</v>
      </c>
      <c r="AM6" s="36">
        <f>'Scorecard 10- Epic'!D7</f>
        <v>1</v>
      </c>
      <c r="AN6" s="36">
        <f>'Scorecard 10- Epic'!E7</f>
        <v>1</v>
      </c>
      <c r="AO6" s="36">
        <f>'Scorecard 10- Epic'!F7</f>
        <v>1</v>
      </c>
      <c r="AP6" s="36">
        <f>'Scorecard 11- Epic'!C7</f>
        <v>1</v>
      </c>
      <c r="AQ6" s="36">
        <f>'Scorecard 11- Epic'!D7</f>
        <v>1</v>
      </c>
      <c r="AR6" s="36">
        <f>'Scorecard 11- Epic'!E7</f>
        <v>1</v>
      </c>
      <c r="AS6" s="36">
        <f>'Scorecard 11- Epic'!F7</f>
        <v>1</v>
      </c>
      <c r="AT6" s="36">
        <f>'Scorecard 12- Epic'!C7</f>
        <v>1</v>
      </c>
      <c r="AU6" s="36">
        <f>'Scorecard 12- Epic'!D7</f>
        <v>1</v>
      </c>
      <c r="AV6" s="36">
        <f>'Scorecard 12- Epic'!E7</f>
        <v>1</v>
      </c>
      <c r="AW6" s="36">
        <f>'Scorecard 12- Epic'!F7</f>
        <v>1</v>
      </c>
      <c r="AX6" s="36">
        <f>'Scorecard 13- Epic'!C7</f>
        <v>1</v>
      </c>
      <c r="AY6" s="36">
        <f>'Scorecard 13- Epic'!D7</f>
        <v>1</v>
      </c>
      <c r="AZ6" s="36">
        <f>'Scorecard 13- Epic'!E7</f>
        <v>1</v>
      </c>
      <c r="BA6" s="36">
        <f>'Scorecard 13- Epic'!F7</f>
        <v>1</v>
      </c>
    </row>
    <row r="7" spans="1:53" ht="16" x14ac:dyDescent="0.2">
      <c r="A7" s="79" t="str">
        <f>'Measure Info'!B20</f>
        <v>Assessment, Performed: Non Invasive Oxygen Therapy</v>
      </c>
      <c r="B7" s="36">
        <f>'Scorecard 1- Epic'!C8</f>
        <v>1</v>
      </c>
      <c r="C7" s="36">
        <f>'Scorecard 1- Epic'!D8</f>
        <v>1</v>
      </c>
      <c r="D7" s="36">
        <f>'Scorecard 1- Epic'!E8</f>
        <v>1</v>
      </c>
      <c r="E7" s="36">
        <f>'Scorecard 1- Epic'!F8</f>
        <v>1</v>
      </c>
      <c r="F7" s="36">
        <f>'Scorecard 2- Cerner'!C8</f>
        <v>1</v>
      </c>
      <c r="G7" s="36">
        <f>'Scorecard 2- Cerner'!D8</f>
        <v>1</v>
      </c>
      <c r="H7" s="36">
        <f>'Scorecard 2- Cerner'!E8</f>
        <v>1</v>
      </c>
      <c r="I7" s="36">
        <f>'Scorecard 2- Cerner'!F8</f>
        <v>1</v>
      </c>
      <c r="J7" s="36">
        <f>'Scorecard 3- Meditech'!C8</f>
        <v>1</v>
      </c>
      <c r="K7" s="36">
        <f>'Scorecard 3- Meditech'!D8</f>
        <v>1</v>
      </c>
      <c r="L7" s="36">
        <f>'Scorecard 3- Meditech'!E8</f>
        <v>1</v>
      </c>
      <c r="M7" s="36">
        <f>'Scorecard 3- Meditech'!F8</f>
        <v>1</v>
      </c>
      <c r="N7" s="36">
        <f>'Scorecard 4- Epic'!C8</f>
        <v>1</v>
      </c>
      <c r="O7" s="36">
        <f>'Scorecard 4- Epic'!D8</f>
        <v>1</v>
      </c>
      <c r="P7" s="36">
        <f>'Scorecard 4- Epic'!E8</f>
        <v>1</v>
      </c>
      <c r="Q7" s="36">
        <f>'Scorecard 4- Epic'!F8</f>
        <v>1</v>
      </c>
      <c r="R7" s="36">
        <f>'Scorecard 5- Epic'!C8</f>
        <v>1</v>
      </c>
      <c r="S7" s="36">
        <f>'Scorecard 5- Epic'!D8</f>
        <v>1</v>
      </c>
      <c r="T7" s="36">
        <f>'Scorecard 5- Epic'!E8</f>
        <v>1</v>
      </c>
      <c r="U7" s="36">
        <f>'Scorecard 5- Epic'!F8</f>
        <v>1</v>
      </c>
      <c r="V7" s="36">
        <f>'Scorecard 6- Epic'!C8</f>
        <v>1</v>
      </c>
      <c r="W7" s="36">
        <f>'Scorecard 6- Epic'!D8</f>
        <v>1</v>
      </c>
      <c r="X7" s="36">
        <f>'Scorecard 6- Epic'!E8</f>
        <v>1</v>
      </c>
      <c r="Y7" s="36">
        <f>'Scorecard 6- Epic'!F8</f>
        <v>1</v>
      </c>
      <c r="Z7" s="36">
        <f>'Scorecard 7- Epic'!C8</f>
        <v>1</v>
      </c>
      <c r="AA7" s="36">
        <f>'Scorecard 7- Epic'!D8</f>
        <v>1</v>
      </c>
      <c r="AB7" s="36">
        <f>'Scorecard 7- Epic'!E8</f>
        <v>1</v>
      </c>
      <c r="AC7" s="36">
        <f>'Scorecard 7- Epic'!F8</f>
        <v>1</v>
      </c>
      <c r="AD7" s="36">
        <f>'Scorecard 8- Epic'!C8</f>
        <v>1</v>
      </c>
      <c r="AE7" s="36">
        <f>'Scorecard 8- Epic'!D8</f>
        <v>1</v>
      </c>
      <c r="AF7" s="36">
        <f>'Scorecard 8- Epic'!E8</f>
        <v>1</v>
      </c>
      <c r="AG7" s="36">
        <f>'Scorecard 8- Epic'!F8</f>
        <v>1</v>
      </c>
      <c r="AH7" s="36">
        <f>'Scorecard 9- Epic'!C8</f>
        <v>1</v>
      </c>
      <c r="AI7" s="36">
        <f>'Scorecard 9- Epic'!D8</f>
        <v>1</v>
      </c>
      <c r="AJ7" s="36">
        <f>'Scorecard 9- Epic'!E8</f>
        <v>1</v>
      </c>
      <c r="AK7" s="36">
        <f>'Scorecard 9- Epic'!F8</f>
        <v>1</v>
      </c>
      <c r="AL7" s="36">
        <f>'Scorecard 10- Epic'!C8</f>
        <v>1</v>
      </c>
      <c r="AM7" s="36">
        <f>'Scorecard 10- Epic'!D8</f>
        <v>1</v>
      </c>
      <c r="AN7" s="36">
        <f>'Scorecard 10- Epic'!E8</f>
        <v>1</v>
      </c>
      <c r="AO7" s="36">
        <f>'Scorecard 10- Epic'!F8</f>
        <v>1</v>
      </c>
      <c r="AP7" s="36">
        <f>'Scorecard 11- Epic'!C8</f>
        <v>1</v>
      </c>
      <c r="AQ7" s="36">
        <f>'Scorecard 11- Epic'!D8</f>
        <v>1</v>
      </c>
      <c r="AR7" s="36">
        <f>'Scorecard 11- Epic'!E8</f>
        <v>1</v>
      </c>
      <c r="AS7" s="36">
        <f>'Scorecard 11- Epic'!F8</f>
        <v>1</v>
      </c>
      <c r="AT7" s="36">
        <f>'Scorecard 12- Epic'!C8</f>
        <v>1</v>
      </c>
      <c r="AU7" s="36">
        <f>'Scorecard 12- Epic'!D8</f>
        <v>1</v>
      </c>
      <c r="AV7" s="36">
        <f>'Scorecard 12- Epic'!E8</f>
        <v>1</v>
      </c>
      <c r="AW7" s="36">
        <f>'Scorecard 12- Epic'!F8</f>
        <v>1</v>
      </c>
      <c r="AX7" s="36">
        <f>'Scorecard 13- Epic'!C8</f>
        <v>1</v>
      </c>
      <c r="AY7" s="36">
        <f>'Scorecard 13- Epic'!D8</f>
        <v>1</v>
      </c>
      <c r="AZ7" s="36">
        <f>'Scorecard 13- Epic'!E8</f>
        <v>1</v>
      </c>
      <c r="BA7" s="36">
        <f>'Scorecard 13- Epic'!F8</f>
        <v>1</v>
      </c>
    </row>
    <row r="8" spans="1:53" ht="32" x14ac:dyDescent="0.2">
      <c r="A8" s="79" t="str">
        <f>'Measure Info'!B21</f>
        <v>Laboratory Test, Performed: Carbon dioxide [Partial pressure] in Arterial blood</v>
      </c>
      <c r="B8" s="36">
        <f>'Scorecard 1- Epic'!C9</f>
        <v>1</v>
      </c>
      <c r="C8" s="36">
        <f>'Scorecard 1- Epic'!D9</f>
        <v>1</v>
      </c>
      <c r="D8" s="36">
        <f>'Scorecard 1- Epic'!E9</f>
        <v>1</v>
      </c>
      <c r="E8" s="36">
        <f>'Scorecard 1- Epic'!F9</f>
        <v>1</v>
      </c>
      <c r="F8" s="36">
        <f>'Scorecard 2- Cerner'!C9</f>
        <v>1</v>
      </c>
      <c r="G8" s="36">
        <f>'Scorecard 2- Cerner'!D9</f>
        <v>1</v>
      </c>
      <c r="H8" s="36">
        <f>'Scorecard 2- Cerner'!E9</f>
        <v>1</v>
      </c>
      <c r="I8" s="36">
        <f>'Scorecard 2- Cerner'!F9</f>
        <v>1</v>
      </c>
      <c r="J8" s="36">
        <f>'Scorecard 3- Meditech'!C9</f>
        <v>1</v>
      </c>
      <c r="K8" s="36">
        <f>'Scorecard 3- Meditech'!D9</f>
        <v>1</v>
      </c>
      <c r="L8" s="36">
        <f>'Scorecard 3- Meditech'!E9</f>
        <v>1</v>
      </c>
      <c r="M8" s="36">
        <f>'Scorecard 3- Meditech'!F9</f>
        <v>1</v>
      </c>
      <c r="N8" s="36">
        <f>'Scorecard 4- Epic'!C9</f>
        <v>1</v>
      </c>
      <c r="O8" s="36">
        <f>'Scorecard 4- Epic'!D9</f>
        <v>1</v>
      </c>
      <c r="P8" s="36">
        <f>'Scorecard 4- Epic'!E9</f>
        <v>1</v>
      </c>
      <c r="Q8" s="36">
        <f>'Scorecard 4- Epic'!F9</f>
        <v>1</v>
      </c>
      <c r="R8" s="36">
        <f>'Scorecard 5- Epic'!C9</f>
        <v>1</v>
      </c>
      <c r="S8" s="36">
        <f>'Scorecard 5- Epic'!D9</f>
        <v>1</v>
      </c>
      <c r="T8" s="36">
        <f>'Scorecard 5- Epic'!E9</f>
        <v>1</v>
      </c>
      <c r="U8" s="36">
        <f>'Scorecard 5- Epic'!F9</f>
        <v>1</v>
      </c>
      <c r="V8" s="36">
        <f>'Scorecard 6- Epic'!C9</f>
        <v>1</v>
      </c>
      <c r="W8" s="36">
        <f>'Scorecard 6- Epic'!D9</f>
        <v>1</v>
      </c>
      <c r="X8" s="36">
        <f>'Scorecard 6- Epic'!E9</f>
        <v>1</v>
      </c>
      <c r="Y8" s="36">
        <f>'Scorecard 6- Epic'!F9</f>
        <v>1</v>
      </c>
      <c r="Z8" s="36">
        <f>'Scorecard 7- Epic'!C9</f>
        <v>1</v>
      </c>
      <c r="AA8" s="36">
        <f>'Scorecard 7- Epic'!D9</f>
        <v>1</v>
      </c>
      <c r="AB8" s="36">
        <f>'Scorecard 7- Epic'!E9</f>
        <v>1</v>
      </c>
      <c r="AC8" s="36">
        <f>'Scorecard 7- Epic'!F9</f>
        <v>1</v>
      </c>
      <c r="AD8" s="36">
        <f>'Scorecard 8- Epic'!C9</f>
        <v>1</v>
      </c>
      <c r="AE8" s="36">
        <f>'Scorecard 8- Epic'!D9</f>
        <v>1</v>
      </c>
      <c r="AF8" s="36">
        <f>'Scorecard 8- Epic'!E9</f>
        <v>1</v>
      </c>
      <c r="AG8" s="36">
        <f>'Scorecard 8- Epic'!F9</f>
        <v>1</v>
      </c>
      <c r="AH8" s="36">
        <f>'Scorecard 9- Epic'!C9</f>
        <v>1</v>
      </c>
      <c r="AI8" s="36">
        <f>'Scorecard 9- Epic'!D9</f>
        <v>1</v>
      </c>
      <c r="AJ8" s="36">
        <f>'Scorecard 9- Epic'!E9</f>
        <v>1</v>
      </c>
      <c r="AK8" s="36">
        <f>'Scorecard 9- Epic'!F9</f>
        <v>1</v>
      </c>
      <c r="AL8" s="36">
        <f>'Scorecard 10- Epic'!C9</f>
        <v>1</v>
      </c>
      <c r="AM8" s="36">
        <f>'Scorecard 10- Epic'!D9</f>
        <v>1</v>
      </c>
      <c r="AN8" s="36">
        <f>'Scorecard 10- Epic'!E9</f>
        <v>1</v>
      </c>
      <c r="AO8" s="36">
        <f>'Scorecard 10- Epic'!F9</f>
        <v>1</v>
      </c>
      <c r="AP8" s="36">
        <f>'Scorecard 11- Epic'!C9</f>
        <v>1</v>
      </c>
      <c r="AQ8" s="36">
        <f>'Scorecard 11- Epic'!D9</f>
        <v>1</v>
      </c>
      <c r="AR8" s="36">
        <f>'Scorecard 11- Epic'!E9</f>
        <v>1</v>
      </c>
      <c r="AS8" s="36">
        <f>'Scorecard 11- Epic'!F9</f>
        <v>1</v>
      </c>
      <c r="AT8" s="36">
        <f>'Scorecard 12- Epic'!C9</f>
        <v>1</v>
      </c>
      <c r="AU8" s="36">
        <f>'Scorecard 12- Epic'!D9</f>
        <v>1</v>
      </c>
      <c r="AV8" s="36">
        <f>'Scorecard 12- Epic'!E9</f>
        <v>1</v>
      </c>
      <c r="AW8" s="36">
        <f>'Scorecard 12- Epic'!F9</f>
        <v>1</v>
      </c>
      <c r="AX8" s="36">
        <f>'Scorecard 13- Epic'!C9</f>
        <v>1</v>
      </c>
      <c r="AY8" s="36">
        <f>'Scorecard 13- Epic'!D9</f>
        <v>1</v>
      </c>
      <c r="AZ8" s="36">
        <f>'Scorecard 13- Epic'!E9</f>
        <v>1</v>
      </c>
      <c r="BA8" s="36">
        <f>'Scorecard 13- Epic'!F9</f>
        <v>1</v>
      </c>
    </row>
    <row r="9" spans="1:53" ht="32" x14ac:dyDescent="0.2">
      <c r="A9" s="79" t="str">
        <f>'Measure Info'!B22</f>
        <v>Laboratory Test, Performed: Oxygen [Partial pressure] in Arterial blood" using "Oxygen [Partial pressure] in Arterial blood"</v>
      </c>
      <c r="B9" s="36">
        <f>'Scorecard 1- Epic'!C10</f>
        <v>1</v>
      </c>
      <c r="C9" s="36">
        <f>'Scorecard 1- Epic'!D10</f>
        <v>1</v>
      </c>
      <c r="D9" s="36">
        <f>'Scorecard 1- Epic'!E10</f>
        <v>1</v>
      </c>
      <c r="E9" s="36">
        <f>'Scorecard 1- Epic'!F10</f>
        <v>1</v>
      </c>
      <c r="F9" s="36">
        <f>'Scorecard 2- Cerner'!C10</f>
        <v>1</v>
      </c>
      <c r="G9" s="36">
        <f>'Scorecard 2- Cerner'!D10</f>
        <v>1</v>
      </c>
      <c r="H9" s="36">
        <f>'Scorecard 2- Cerner'!E10</f>
        <v>1</v>
      </c>
      <c r="I9" s="36">
        <f>'Scorecard 2- Cerner'!F10</f>
        <v>1</v>
      </c>
      <c r="J9" s="36">
        <f>'Scorecard 3- Meditech'!C10</f>
        <v>1</v>
      </c>
      <c r="K9" s="36">
        <f>'Scorecard 3- Meditech'!D10</f>
        <v>1</v>
      </c>
      <c r="L9" s="36">
        <f>'Scorecard 3- Meditech'!E10</f>
        <v>1</v>
      </c>
      <c r="M9" s="36">
        <f>'Scorecard 3- Meditech'!F10</f>
        <v>1</v>
      </c>
      <c r="N9" s="36">
        <f>'Scorecard 4- Epic'!C10</f>
        <v>1</v>
      </c>
      <c r="O9" s="36">
        <f>'Scorecard 4- Epic'!D10</f>
        <v>1</v>
      </c>
      <c r="P9" s="36">
        <f>'Scorecard 4- Epic'!E10</f>
        <v>1</v>
      </c>
      <c r="Q9" s="36">
        <f>'Scorecard 4- Epic'!F10</f>
        <v>1</v>
      </c>
      <c r="R9" s="36">
        <f>'Scorecard 5- Epic'!C10</f>
        <v>1</v>
      </c>
      <c r="S9" s="36">
        <f>'Scorecard 5- Epic'!D10</f>
        <v>1</v>
      </c>
      <c r="T9" s="36">
        <f>'Scorecard 5- Epic'!E10</f>
        <v>1</v>
      </c>
      <c r="U9" s="36">
        <f>'Scorecard 5- Epic'!F10</f>
        <v>1</v>
      </c>
      <c r="V9" s="36">
        <f>'Scorecard 6- Epic'!C10</f>
        <v>1</v>
      </c>
      <c r="W9" s="36">
        <f>'Scorecard 6- Epic'!D10</f>
        <v>1</v>
      </c>
      <c r="X9" s="36">
        <f>'Scorecard 6- Epic'!E10</f>
        <v>1</v>
      </c>
      <c r="Y9" s="36">
        <f>'Scorecard 6- Epic'!F10</f>
        <v>1</v>
      </c>
      <c r="Z9" s="36">
        <f>'Scorecard 7- Epic'!C10</f>
        <v>1</v>
      </c>
      <c r="AA9" s="36">
        <f>'Scorecard 7- Epic'!D10</f>
        <v>1</v>
      </c>
      <c r="AB9" s="36">
        <f>'Scorecard 7- Epic'!E10</f>
        <v>1</v>
      </c>
      <c r="AC9" s="36">
        <f>'Scorecard 7- Epic'!F10</f>
        <v>1</v>
      </c>
      <c r="AD9" s="36">
        <f>'Scorecard 8- Epic'!C10</f>
        <v>1</v>
      </c>
      <c r="AE9" s="36">
        <f>'Scorecard 8- Epic'!D10</f>
        <v>1</v>
      </c>
      <c r="AF9" s="36">
        <f>'Scorecard 8- Epic'!E10</f>
        <v>1</v>
      </c>
      <c r="AG9" s="36">
        <f>'Scorecard 8- Epic'!F10</f>
        <v>1</v>
      </c>
      <c r="AH9" s="36">
        <f>'Scorecard 9- Epic'!C10</f>
        <v>1</v>
      </c>
      <c r="AI9" s="36">
        <f>'Scorecard 9- Epic'!D10</f>
        <v>1</v>
      </c>
      <c r="AJ9" s="36">
        <f>'Scorecard 9- Epic'!E10</f>
        <v>1</v>
      </c>
      <c r="AK9" s="36">
        <f>'Scorecard 9- Epic'!F10</f>
        <v>1</v>
      </c>
      <c r="AL9" s="36">
        <f>'Scorecard 10- Epic'!C10</f>
        <v>1</v>
      </c>
      <c r="AM9" s="36">
        <f>'Scorecard 10- Epic'!D10</f>
        <v>1</v>
      </c>
      <c r="AN9" s="36">
        <f>'Scorecard 10- Epic'!E10</f>
        <v>1</v>
      </c>
      <c r="AO9" s="36">
        <f>'Scorecard 10- Epic'!F10</f>
        <v>1</v>
      </c>
      <c r="AP9" s="36">
        <f>'Scorecard 11- Epic'!C10</f>
        <v>1</v>
      </c>
      <c r="AQ9" s="36">
        <f>'Scorecard 11- Epic'!D10</f>
        <v>1</v>
      </c>
      <c r="AR9" s="36">
        <f>'Scorecard 11- Epic'!E10</f>
        <v>1</v>
      </c>
      <c r="AS9" s="36">
        <f>'Scorecard 11- Epic'!F10</f>
        <v>1</v>
      </c>
      <c r="AT9" s="36">
        <f>'Scorecard 12- Epic'!C10</f>
        <v>1</v>
      </c>
      <c r="AU9" s="36">
        <f>'Scorecard 12- Epic'!D10</f>
        <v>1</v>
      </c>
      <c r="AV9" s="36">
        <f>'Scorecard 12- Epic'!E10</f>
        <v>1</v>
      </c>
      <c r="AW9" s="36">
        <f>'Scorecard 12- Epic'!F10</f>
        <v>1</v>
      </c>
      <c r="AX9" s="36">
        <f>'Scorecard 13- Epic'!C10</f>
        <v>1</v>
      </c>
      <c r="AY9" s="36">
        <f>'Scorecard 13- Epic'!D10</f>
        <v>1</v>
      </c>
      <c r="AZ9" s="36">
        <f>'Scorecard 13- Epic'!E10</f>
        <v>1</v>
      </c>
      <c r="BA9" s="36">
        <f>'Scorecard 13- Epic'!F10</f>
        <v>1</v>
      </c>
    </row>
    <row r="10" spans="1:53" ht="32" x14ac:dyDescent="0.2">
      <c r="A10" s="79" t="str">
        <f>'Measure Info'!B23</f>
        <v>Laboratory Test, Performed: pH of Arterial blood" using "pH of Arterial blood"</v>
      </c>
      <c r="B10" s="36">
        <f>'Scorecard 1- Epic'!C11</f>
        <v>1</v>
      </c>
      <c r="C10" s="36">
        <f>'Scorecard 1- Epic'!D11</f>
        <v>1</v>
      </c>
      <c r="D10" s="36">
        <f>'Scorecard 1- Epic'!E11</f>
        <v>1</v>
      </c>
      <c r="E10" s="36">
        <f>'Scorecard 1- Epic'!F11</f>
        <v>1</v>
      </c>
      <c r="F10" s="36">
        <f>'Scorecard 2- Cerner'!C11</f>
        <v>1</v>
      </c>
      <c r="G10" s="36">
        <f>'Scorecard 2- Cerner'!D11</f>
        <v>1</v>
      </c>
      <c r="H10" s="36">
        <f>'Scorecard 2- Cerner'!E11</f>
        <v>1</v>
      </c>
      <c r="I10" s="36">
        <f>'Scorecard 2- Cerner'!F11</f>
        <v>1</v>
      </c>
      <c r="J10" s="36">
        <f>'Scorecard 3- Meditech'!C11</f>
        <v>1</v>
      </c>
      <c r="K10" s="36">
        <f>'Scorecard 3- Meditech'!D11</f>
        <v>1</v>
      </c>
      <c r="L10" s="36">
        <f>'Scorecard 3- Meditech'!E11</f>
        <v>1</v>
      </c>
      <c r="M10" s="36">
        <f>'Scorecard 3- Meditech'!F11</f>
        <v>1</v>
      </c>
      <c r="N10" s="36">
        <f>'Scorecard 4- Epic'!C11</f>
        <v>1</v>
      </c>
      <c r="O10" s="36">
        <f>'Scorecard 4- Epic'!D11</f>
        <v>1</v>
      </c>
      <c r="P10" s="36">
        <f>'Scorecard 4- Epic'!E11</f>
        <v>1</v>
      </c>
      <c r="Q10" s="36">
        <f>'Scorecard 4- Epic'!F11</f>
        <v>1</v>
      </c>
      <c r="R10" s="36">
        <f>'Scorecard 5- Epic'!C11</f>
        <v>1</v>
      </c>
      <c r="S10" s="36">
        <f>'Scorecard 5- Epic'!D11</f>
        <v>1</v>
      </c>
      <c r="T10" s="36">
        <f>'Scorecard 5- Epic'!E11</f>
        <v>1</v>
      </c>
      <c r="U10" s="36">
        <f>'Scorecard 5- Epic'!F11</f>
        <v>1</v>
      </c>
      <c r="V10" s="36">
        <f>'Scorecard 6- Epic'!C11</f>
        <v>1</v>
      </c>
      <c r="W10" s="36">
        <f>'Scorecard 6- Epic'!D11</f>
        <v>1</v>
      </c>
      <c r="X10" s="36">
        <f>'Scorecard 6- Epic'!E11</f>
        <v>1</v>
      </c>
      <c r="Y10" s="36">
        <f>'Scorecard 6- Epic'!F11</f>
        <v>1</v>
      </c>
      <c r="Z10" s="36">
        <f>'Scorecard 7- Epic'!C11</f>
        <v>1</v>
      </c>
      <c r="AA10" s="36">
        <f>'Scorecard 7- Epic'!D11</f>
        <v>1</v>
      </c>
      <c r="AB10" s="36">
        <f>'Scorecard 7- Epic'!E11</f>
        <v>1</v>
      </c>
      <c r="AC10" s="36">
        <f>'Scorecard 7- Epic'!F11</f>
        <v>1</v>
      </c>
      <c r="AD10" s="36">
        <f>'Scorecard 8- Epic'!C11</f>
        <v>1</v>
      </c>
      <c r="AE10" s="36">
        <f>'Scorecard 8- Epic'!D11</f>
        <v>1</v>
      </c>
      <c r="AF10" s="36">
        <f>'Scorecard 8- Epic'!E11</f>
        <v>1</v>
      </c>
      <c r="AG10" s="36">
        <f>'Scorecard 8- Epic'!F11</f>
        <v>1</v>
      </c>
      <c r="AH10" s="36">
        <f>'Scorecard 9- Epic'!C11</f>
        <v>1</v>
      </c>
      <c r="AI10" s="36">
        <f>'Scorecard 9- Epic'!D11</f>
        <v>1</v>
      </c>
      <c r="AJ10" s="36">
        <f>'Scorecard 9- Epic'!E11</f>
        <v>1</v>
      </c>
      <c r="AK10" s="36">
        <f>'Scorecard 9- Epic'!F11</f>
        <v>1</v>
      </c>
      <c r="AL10" s="36">
        <f>'Scorecard 10- Epic'!C11</f>
        <v>1</v>
      </c>
      <c r="AM10" s="36">
        <f>'Scorecard 10- Epic'!D11</f>
        <v>1</v>
      </c>
      <c r="AN10" s="36">
        <f>'Scorecard 10- Epic'!E11</f>
        <v>1</v>
      </c>
      <c r="AO10" s="36">
        <f>'Scorecard 10- Epic'!F11</f>
        <v>1</v>
      </c>
      <c r="AP10" s="36">
        <f>'Scorecard 11- Epic'!C11</f>
        <v>1</v>
      </c>
      <c r="AQ10" s="36">
        <f>'Scorecard 11- Epic'!D11</f>
        <v>1</v>
      </c>
      <c r="AR10" s="36">
        <f>'Scorecard 11- Epic'!E11</f>
        <v>1</v>
      </c>
      <c r="AS10" s="36">
        <f>'Scorecard 11- Epic'!F11</f>
        <v>1</v>
      </c>
      <c r="AT10" s="36">
        <f>'Scorecard 12- Epic'!C11</f>
        <v>1</v>
      </c>
      <c r="AU10" s="36">
        <f>'Scorecard 12- Epic'!D11</f>
        <v>1</v>
      </c>
      <c r="AV10" s="36">
        <f>'Scorecard 12- Epic'!E11</f>
        <v>1</v>
      </c>
      <c r="AW10" s="36">
        <f>'Scorecard 12- Epic'!F11</f>
        <v>1</v>
      </c>
      <c r="AX10" s="36">
        <f>'Scorecard 13- Epic'!C11</f>
        <v>1</v>
      </c>
      <c r="AY10" s="36">
        <f>'Scorecard 13- Epic'!D11</f>
        <v>1</v>
      </c>
      <c r="AZ10" s="36">
        <f>'Scorecard 13- Epic'!E11</f>
        <v>1</v>
      </c>
      <c r="BA10" s="36">
        <f>'Scorecard 13- Epic'!F11</f>
        <v>1</v>
      </c>
    </row>
    <row r="11" spans="1:53" ht="16" x14ac:dyDescent="0.2">
      <c r="A11" s="79" t="str">
        <f>'Measure Info'!B24</f>
        <v>Procedure, Performed: General and Neuraxial Anesthesia</v>
      </c>
      <c r="B11" s="36">
        <f>'Scorecard 1- Epic'!C12</f>
        <v>1</v>
      </c>
      <c r="C11" s="36">
        <f>'Scorecard 1- Epic'!D12</f>
        <v>1</v>
      </c>
      <c r="D11" s="36">
        <f>'Scorecard 1- Epic'!E12</f>
        <v>1</v>
      </c>
      <c r="E11" s="36">
        <f>'Scorecard 1- Epic'!F12</f>
        <v>1</v>
      </c>
      <c r="F11" s="36">
        <f>'Scorecard 2- Cerner'!C12</f>
        <v>1</v>
      </c>
      <c r="G11" s="36">
        <f>'Scorecard 2- Cerner'!D12</f>
        <v>1</v>
      </c>
      <c r="H11" s="36">
        <f>'Scorecard 2- Cerner'!E12</f>
        <v>1</v>
      </c>
      <c r="I11" s="36">
        <f>'Scorecard 2- Cerner'!F12</f>
        <v>1</v>
      </c>
      <c r="J11" s="36">
        <f>'Scorecard 3- Meditech'!C12</f>
        <v>1</v>
      </c>
      <c r="K11" s="36">
        <f>'Scorecard 3- Meditech'!D12</f>
        <v>1</v>
      </c>
      <c r="L11" s="36">
        <f>'Scorecard 3- Meditech'!E12</f>
        <v>1</v>
      </c>
      <c r="M11" s="36">
        <f>'Scorecard 3- Meditech'!F12</f>
        <v>1</v>
      </c>
      <c r="N11" s="36">
        <f>'Scorecard 4- Epic'!C12</f>
        <v>1</v>
      </c>
      <c r="O11" s="36">
        <f>'Scorecard 4- Epic'!D12</f>
        <v>1</v>
      </c>
      <c r="P11" s="36">
        <f>'Scorecard 4- Epic'!E12</f>
        <v>1</v>
      </c>
      <c r="Q11" s="36">
        <f>'Scorecard 4- Epic'!F12</f>
        <v>1</v>
      </c>
      <c r="R11" s="36">
        <f>'Scorecard 5- Epic'!C12</f>
        <v>1</v>
      </c>
      <c r="S11" s="36">
        <f>'Scorecard 5- Epic'!D12</f>
        <v>1</v>
      </c>
      <c r="T11" s="36">
        <f>'Scorecard 5- Epic'!E12</f>
        <v>1</v>
      </c>
      <c r="U11" s="36">
        <f>'Scorecard 5- Epic'!F12</f>
        <v>1</v>
      </c>
      <c r="V11" s="36">
        <f>'Scorecard 6- Epic'!C12</f>
        <v>1</v>
      </c>
      <c r="W11" s="36">
        <f>'Scorecard 6- Epic'!D12</f>
        <v>1</v>
      </c>
      <c r="X11" s="36">
        <f>'Scorecard 6- Epic'!E12</f>
        <v>1</v>
      </c>
      <c r="Y11" s="36">
        <f>'Scorecard 6- Epic'!F12</f>
        <v>1</v>
      </c>
      <c r="Z11" s="36">
        <f>'Scorecard 7- Epic'!C12</f>
        <v>1</v>
      </c>
      <c r="AA11" s="36">
        <f>'Scorecard 7- Epic'!D12</f>
        <v>1</v>
      </c>
      <c r="AB11" s="36">
        <f>'Scorecard 7- Epic'!E12</f>
        <v>1</v>
      </c>
      <c r="AC11" s="36">
        <f>'Scorecard 7- Epic'!F12</f>
        <v>1</v>
      </c>
      <c r="AD11" s="36">
        <f>'Scorecard 8- Epic'!C12</f>
        <v>1</v>
      </c>
      <c r="AE11" s="36">
        <f>'Scorecard 8- Epic'!D12</f>
        <v>1</v>
      </c>
      <c r="AF11" s="36">
        <f>'Scorecard 8- Epic'!E12</f>
        <v>1</v>
      </c>
      <c r="AG11" s="36">
        <f>'Scorecard 8- Epic'!F12</f>
        <v>1</v>
      </c>
      <c r="AH11" s="36">
        <f>'Scorecard 9- Epic'!C12</f>
        <v>1</v>
      </c>
      <c r="AI11" s="36">
        <f>'Scorecard 9- Epic'!D12</f>
        <v>1</v>
      </c>
      <c r="AJ11" s="36">
        <f>'Scorecard 9- Epic'!E12</f>
        <v>1</v>
      </c>
      <c r="AK11" s="36">
        <f>'Scorecard 9- Epic'!F12</f>
        <v>1</v>
      </c>
      <c r="AL11" s="36">
        <f>'Scorecard 10- Epic'!C12</f>
        <v>1</v>
      </c>
      <c r="AM11" s="36">
        <f>'Scorecard 10- Epic'!D12</f>
        <v>1</v>
      </c>
      <c r="AN11" s="36">
        <f>'Scorecard 10- Epic'!E12</f>
        <v>1</v>
      </c>
      <c r="AO11" s="36">
        <f>'Scorecard 10- Epic'!F12</f>
        <v>1</v>
      </c>
      <c r="AP11" s="36">
        <f>'Scorecard 11- Epic'!C12</f>
        <v>1</v>
      </c>
      <c r="AQ11" s="36">
        <f>'Scorecard 11- Epic'!D12</f>
        <v>1</v>
      </c>
      <c r="AR11" s="36">
        <f>'Scorecard 11- Epic'!E12</f>
        <v>1</v>
      </c>
      <c r="AS11" s="36">
        <f>'Scorecard 11- Epic'!F12</f>
        <v>1</v>
      </c>
      <c r="AT11" s="36">
        <f>'Scorecard 12- Epic'!C12</f>
        <v>1</v>
      </c>
      <c r="AU11" s="36">
        <f>'Scorecard 12- Epic'!D12</f>
        <v>1</v>
      </c>
      <c r="AV11" s="36">
        <f>'Scorecard 12- Epic'!E12</f>
        <v>1</v>
      </c>
      <c r="AW11" s="36">
        <f>'Scorecard 12- Epic'!F12</f>
        <v>1</v>
      </c>
      <c r="AX11" s="36">
        <f>'Scorecard 13- Epic'!C12</f>
        <v>1</v>
      </c>
      <c r="AY11" s="36">
        <f>'Scorecard 13- Epic'!D12</f>
        <v>1</v>
      </c>
      <c r="AZ11" s="36">
        <f>'Scorecard 13- Epic'!E12</f>
        <v>1</v>
      </c>
      <c r="BA11" s="36">
        <f>'Scorecard 13- Epic'!F12</f>
        <v>1</v>
      </c>
    </row>
    <row r="12" spans="1:53" ht="32" x14ac:dyDescent="0.2">
      <c r="A12" s="79" t="str">
        <f>'Measure Info'!B25</f>
        <v>Procedure, Performed: Head and Neck Surgeries with High Risk Airway Compromise</v>
      </c>
      <c r="B12" s="36">
        <f>'Scorecard 1- Epic'!C13</f>
        <v>1</v>
      </c>
      <c r="C12" s="36">
        <f>'Scorecard 1- Epic'!D13</f>
        <v>1</v>
      </c>
      <c r="D12" s="36">
        <f>'Scorecard 1- Epic'!E13</f>
        <v>1</v>
      </c>
      <c r="E12" s="36">
        <f>'Scorecard 1- Epic'!F13</f>
        <v>1</v>
      </c>
      <c r="F12" s="36">
        <f>'Scorecard 2- Cerner'!C13</f>
        <v>1</v>
      </c>
      <c r="G12" s="36">
        <f>'Scorecard 2- Cerner'!D13</f>
        <v>1</v>
      </c>
      <c r="H12" s="36">
        <f>'Scorecard 2- Cerner'!E13</f>
        <v>1</v>
      </c>
      <c r="I12" s="36">
        <f>'Scorecard 2- Cerner'!F13</f>
        <v>1</v>
      </c>
      <c r="J12" s="36">
        <f>'Scorecard 3- Meditech'!C13</f>
        <v>1</v>
      </c>
      <c r="K12" s="36">
        <f>'Scorecard 3- Meditech'!D13</f>
        <v>1</v>
      </c>
      <c r="L12" s="36">
        <f>'Scorecard 3- Meditech'!E13</f>
        <v>1</v>
      </c>
      <c r="M12" s="36">
        <f>'Scorecard 3- Meditech'!F13</f>
        <v>1</v>
      </c>
      <c r="N12" s="36">
        <f>'Scorecard 4- Epic'!C13</f>
        <v>1</v>
      </c>
      <c r="O12" s="36">
        <f>'Scorecard 4- Epic'!D13</f>
        <v>1</v>
      </c>
      <c r="P12" s="36">
        <f>'Scorecard 4- Epic'!E13</f>
        <v>1</v>
      </c>
      <c r="Q12" s="36">
        <f>'Scorecard 4- Epic'!F13</f>
        <v>1</v>
      </c>
      <c r="R12" s="36">
        <f>'Scorecard 5- Epic'!C13</f>
        <v>1</v>
      </c>
      <c r="S12" s="36">
        <f>'Scorecard 5- Epic'!D13</f>
        <v>1</v>
      </c>
      <c r="T12" s="36">
        <f>'Scorecard 5- Epic'!E13</f>
        <v>1</v>
      </c>
      <c r="U12" s="36">
        <f>'Scorecard 5- Epic'!F13</f>
        <v>1</v>
      </c>
      <c r="V12" s="36">
        <f>'Scorecard 6- Epic'!C13</f>
        <v>1</v>
      </c>
      <c r="W12" s="36">
        <f>'Scorecard 6- Epic'!D13</f>
        <v>1</v>
      </c>
      <c r="X12" s="36">
        <f>'Scorecard 6- Epic'!E13</f>
        <v>1</v>
      </c>
      <c r="Y12" s="36">
        <f>'Scorecard 6- Epic'!F13</f>
        <v>1</v>
      </c>
      <c r="Z12" s="36">
        <f>'Scorecard 7- Epic'!C13</f>
        <v>1</v>
      </c>
      <c r="AA12" s="36">
        <f>'Scorecard 7- Epic'!D13</f>
        <v>1</v>
      </c>
      <c r="AB12" s="36">
        <f>'Scorecard 7- Epic'!E13</f>
        <v>1</v>
      </c>
      <c r="AC12" s="36">
        <f>'Scorecard 7- Epic'!F13</f>
        <v>1</v>
      </c>
      <c r="AD12" s="36">
        <f>'Scorecard 8- Epic'!C13</f>
        <v>1</v>
      </c>
      <c r="AE12" s="36">
        <f>'Scorecard 8- Epic'!D13</f>
        <v>1</v>
      </c>
      <c r="AF12" s="36">
        <f>'Scorecard 8- Epic'!E13</f>
        <v>1</v>
      </c>
      <c r="AG12" s="36">
        <f>'Scorecard 8- Epic'!F13</f>
        <v>1</v>
      </c>
      <c r="AH12" s="36">
        <f>'Scorecard 9- Epic'!C13</f>
        <v>1</v>
      </c>
      <c r="AI12" s="36">
        <f>'Scorecard 9- Epic'!D13</f>
        <v>1</v>
      </c>
      <c r="AJ12" s="36">
        <f>'Scorecard 9- Epic'!E13</f>
        <v>1</v>
      </c>
      <c r="AK12" s="36">
        <f>'Scorecard 9- Epic'!F13</f>
        <v>1</v>
      </c>
      <c r="AL12" s="36">
        <f>'Scorecard 10- Epic'!C13</f>
        <v>1</v>
      </c>
      <c r="AM12" s="36">
        <f>'Scorecard 10- Epic'!D13</f>
        <v>1</v>
      </c>
      <c r="AN12" s="36">
        <f>'Scorecard 10- Epic'!E13</f>
        <v>1</v>
      </c>
      <c r="AO12" s="36">
        <f>'Scorecard 10- Epic'!F13</f>
        <v>1</v>
      </c>
      <c r="AP12" s="36">
        <f>'Scorecard 11- Epic'!C13</f>
        <v>1</v>
      </c>
      <c r="AQ12" s="36">
        <f>'Scorecard 11- Epic'!D13</f>
        <v>1</v>
      </c>
      <c r="AR12" s="36">
        <f>'Scorecard 11- Epic'!E13</f>
        <v>1</v>
      </c>
      <c r="AS12" s="36">
        <f>'Scorecard 11- Epic'!F13</f>
        <v>1</v>
      </c>
      <c r="AT12" s="36">
        <f>'Scorecard 12- Epic'!C13</f>
        <v>1</v>
      </c>
      <c r="AU12" s="36">
        <f>'Scorecard 12- Epic'!D13</f>
        <v>1</v>
      </c>
      <c r="AV12" s="36">
        <f>'Scorecard 12- Epic'!E13</f>
        <v>1</v>
      </c>
      <c r="AW12" s="36">
        <f>'Scorecard 12- Epic'!F13</f>
        <v>1</v>
      </c>
      <c r="AX12" s="36">
        <f>'Scorecard 13- Epic'!C13</f>
        <v>1</v>
      </c>
      <c r="AY12" s="36">
        <f>'Scorecard 13- Epic'!D13</f>
        <v>1</v>
      </c>
      <c r="AZ12" s="36">
        <f>'Scorecard 13- Epic'!E13</f>
        <v>1</v>
      </c>
      <c r="BA12" s="36">
        <f>'Scorecard 13- Epic'!F13</f>
        <v>1</v>
      </c>
    </row>
    <row r="13" spans="1:53" ht="16" x14ac:dyDescent="0.2">
      <c r="A13" s="79" t="str">
        <f>'Measure Info'!B26</f>
        <v>Procedure, Performed: Intubation</v>
      </c>
      <c r="B13" s="36">
        <f>'Scorecard 1- Epic'!C14</f>
        <v>1</v>
      </c>
      <c r="C13" s="36">
        <f>'Scorecard 1- Epic'!D14</f>
        <v>1</v>
      </c>
      <c r="D13" s="36">
        <f>'Scorecard 1- Epic'!E14</f>
        <v>1</v>
      </c>
      <c r="E13" s="36">
        <f>'Scorecard 1- Epic'!F14</f>
        <v>1</v>
      </c>
      <c r="F13" s="36">
        <f>'Scorecard 2- Cerner'!C14</f>
        <v>1</v>
      </c>
      <c r="G13" s="36">
        <f>'Scorecard 2- Cerner'!D14</f>
        <v>1</v>
      </c>
      <c r="H13" s="36">
        <f>'Scorecard 2- Cerner'!E14</f>
        <v>1</v>
      </c>
      <c r="I13" s="36">
        <f>'Scorecard 2- Cerner'!F14</f>
        <v>1</v>
      </c>
      <c r="J13" s="36">
        <f>'Scorecard 3- Meditech'!C14</f>
        <v>1</v>
      </c>
      <c r="K13" s="36">
        <f>'Scorecard 3- Meditech'!D14</f>
        <v>1</v>
      </c>
      <c r="L13" s="36">
        <f>'Scorecard 3- Meditech'!E14</f>
        <v>1</v>
      </c>
      <c r="M13" s="36">
        <f>'Scorecard 3- Meditech'!F14</f>
        <v>0</v>
      </c>
      <c r="N13" s="36">
        <f>'Scorecard 4- Epic'!C14</f>
        <v>1</v>
      </c>
      <c r="O13" s="36">
        <f>'Scorecard 4- Epic'!D14</f>
        <v>1</v>
      </c>
      <c r="P13" s="36">
        <f>'Scorecard 4- Epic'!E14</f>
        <v>1</v>
      </c>
      <c r="Q13" s="36">
        <f>'Scorecard 4- Epic'!F14</f>
        <v>1</v>
      </c>
      <c r="R13" s="36">
        <f>'Scorecard 5- Epic'!C14</f>
        <v>1</v>
      </c>
      <c r="S13" s="36">
        <f>'Scorecard 5- Epic'!D14</f>
        <v>1</v>
      </c>
      <c r="T13" s="36">
        <f>'Scorecard 5- Epic'!E14</f>
        <v>1</v>
      </c>
      <c r="U13" s="36">
        <f>'Scorecard 5- Epic'!F14</f>
        <v>1</v>
      </c>
      <c r="V13" s="36">
        <f>'Scorecard 6- Epic'!C14</f>
        <v>1</v>
      </c>
      <c r="W13" s="36">
        <f>'Scorecard 6- Epic'!D14</f>
        <v>1</v>
      </c>
      <c r="X13" s="36">
        <f>'Scorecard 6- Epic'!E14</f>
        <v>1</v>
      </c>
      <c r="Y13" s="36">
        <f>'Scorecard 6- Epic'!F14</f>
        <v>1</v>
      </c>
      <c r="Z13" s="36">
        <f>'Scorecard 7- Epic'!C14</f>
        <v>1</v>
      </c>
      <c r="AA13" s="36">
        <f>'Scorecard 7- Epic'!D14</f>
        <v>1</v>
      </c>
      <c r="AB13" s="36">
        <f>'Scorecard 7- Epic'!E14</f>
        <v>1</v>
      </c>
      <c r="AC13" s="36">
        <f>'Scorecard 7- Epic'!F14</f>
        <v>1</v>
      </c>
      <c r="AD13" s="36">
        <f>'Scorecard 8- Epic'!C14</f>
        <v>1</v>
      </c>
      <c r="AE13" s="36">
        <f>'Scorecard 8- Epic'!D14</f>
        <v>1</v>
      </c>
      <c r="AF13" s="36">
        <f>'Scorecard 8- Epic'!E14</f>
        <v>1</v>
      </c>
      <c r="AG13" s="36">
        <f>'Scorecard 8- Epic'!F14</f>
        <v>1</v>
      </c>
      <c r="AH13" s="36">
        <f>'Scorecard 9- Epic'!C14</f>
        <v>1</v>
      </c>
      <c r="AI13" s="36">
        <f>'Scorecard 9- Epic'!D14</f>
        <v>1</v>
      </c>
      <c r="AJ13" s="36">
        <f>'Scorecard 9- Epic'!E14</f>
        <v>1</v>
      </c>
      <c r="AK13" s="36">
        <f>'Scorecard 9- Epic'!F14</f>
        <v>1</v>
      </c>
      <c r="AL13" s="36">
        <f>'Scorecard 10- Epic'!C14</f>
        <v>1</v>
      </c>
      <c r="AM13" s="36">
        <f>'Scorecard 10- Epic'!D14</f>
        <v>1</v>
      </c>
      <c r="AN13" s="36">
        <f>'Scorecard 10- Epic'!E14</f>
        <v>1</v>
      </c>
      <c r="AO13" s="36">
        <f>'Scorecard 10- Epic'!F14</f>
        <v>1</v>
      </c>
      <c r="AP13" s="36">
        <f>'Scorecard 11- Epic'!C14</f>
        <v>1</v>
      </c>
      <c r="AQ13" s="36">
        <f>'Scorecard 11- Epic'!D14</f>
        <v>1</v>
      </c>
      <c r="AR13" s="36">
        <f>'Scorecard 11- Epic'!E14</f>
        <v>1</v>
      </c>
      <c r="AS13" s="36">
        <f>'Scorecard 11- Epic'!F14</f>
        <v>1</v>
      </c>
      <c r="AT13" s="36">
        <f>'Scorecard 12- Epic'!C14</f>
        <v>1</v>
      </c>
      <c r="AU13" s="36">
        <f>'Scorecard 12- Epic'!D14</f>
        <v>1</v>
      </c>
      <c r="AV13" s="36">
        <f>'Scorecard 12- Epic'!E14</f>
        <v>1</v>
      </c>
      <c r="AW13" s="36">
        <f>'Scorecard 12- Epic'!F14</f>
        <v>1</v>
      </c>
      <c r="AX13" s="36">
        <f>'Scorecard 13- Epic'!C14</f>
        <v>1</v>
      </c>
      <c r="AY13" s="36">
        <f>'Scorecard 13- Epic'!D14</f>
        <v>1</v>
      </c>
      <c r="AZ13" s="36">
        <f>'Scorecard 13- Epic'!E14</f>
        <v>1</v>
      </c>
      <c r="BA13" s="36">
        <f>'Scorecard 13- Epic'!F14</f>
        <v>1</v>
      </c>
    </row>
    <row r="14" spans="1:53" ht="16" x14ac:dyDescent="0.2">
      <c r="A14" s="79" t="str">
        <f>'Measure Info'!B27</f>
        <v>Procedure, Performed: Mechanical Ventilation</v>
      </c>
      <c r="B14" s="36">
        <f>'Scorecard 1- Epic'!C15</f>
        <v>1</v>
      </c>
      <c r="C14" s="36">
        <f>'Scorecard 1- Epic'!D15</f>
        <v>1</v>
      </c>
      <c r="D14" s="36">
        <f>'Scorecard 1- Epic'!E15</f>
        <v>1</v>
      </c>
      <c r="E14" s="36">
        <f>'Scorecard 1- Epic'!F15</f>
        <v>1</v>
      </c>
      <c r="F14" s="36">
        <f>'Scorecard 2- Cerner'!C15</f>
        <v>1</v>
      </c>
      <c r="G14" s="36">
        <f>'Scorecard 2- Cerner'!D15</f>
        <v>1</v>
      </c>
      <c r="H14" s="36">
        <f>'Scorecard 2- Cerner'!E15</f>
        <v>1</v>
      </c>
      <c r="I14" s="36">
        <f>'Scorecard 2- Cerner'!F15</f>
        <v>1</v>
      </c>
      <c r="J14" s="36">
        <f>'Scorecard 3- Meditech'!C15</f>
        <v>1</v>
      </c>
      <c r="K14" s="36">
        <f>'Scorecard 3- Meditech'!D15</f>
        <v>1</v>
      </c>
      <c r="L14" s="36">
        <f>'Scorecard 3- Meditech'!E15</f>
        <v>1</v>
      </c>
      <c r="M14" s="36">
        <f>'Scorecard 3- Meditech'!F15</f>
        <v>1</v>
      </c>
      <c r="N14" s="36">
        <f>'Scorecard 4- Epic'!C15</f>
        <v>1</v>
      </c>
      <c r="O14" s="36">
        <f>'Scorecard 4- Epic'!D15</f>
        <v>1</v>
      </c>
      <c r="P14" s="36">
        <f>'Scorecard 4- Epic'!E15</f>
        <v>1</v>
      </c>
      <c r="Q14" s="36">
        <f>'Scorecard 4- Epic'!F15</f>
        <v>1</v>
      </c>
      <c r="R14" s="36">
        <f>'Scorecard 5- Epic'!C15</f>
        <v>1</v>
      </c>
      <c r="S14" s="36">
        <f>'Scorecard 5- Epic'!D15</f>
        <v>1</v>
      </c>
      <c r="T14" s="36">
        <f>'Scorecard 5- Epic'!E15</f>
        <v>1</v>
      </c>
      <c r="U14" s="36">
        <f>'Scorecard 5- Epic'!F15</f>
        <v>1</v>
      </c>
      <c r="V14" s="36">
        <f>'Scorecard 6- Epic'!C15</f>
        <v>1</v>
      </c>
      <c r="W14" s="36">
        <f>'Scorecard 6- Epic'!D15</f>
        <v>1</v>
      </c>
      <c r="X14" s="36">
        <f>'Scorecard 6- Epic'!E15</f>
        <v>1</v>
      </c>
      <c r="Y14" s="36">
        <f>'Scorecard 6- Epic'!F15</f>
        <v>1</v>
      </c>
      <c r="Z14" s="36">
        <f>'Scorecard 7- Epic'!C15</f>
        <v>1</v>
      </c>
      <c r="AA14" s="36">
        <f>'Scorecard 7- Epic'!D15</f>
        <v>1</v>
      </c>
      <c r="AB14" s="36">
        <f>'Scorecard 7- Epic'!E15</f>
        <v>1</v>
      </c>
      <c r="AC14" s="36">
        <f>'Scorecard 7- Epic'!F15</f>
        <v>1</v>
      </c>
      <c r="AD14" s="36">
        <f>'Scorecard 8- Epic'!C15</f>
        <v>1</v>
      </c>
      <c r="AE14" s="36">
        <f>'Scorecard 8- Epic'!D15</f>
        <v>1</v>
      </c>
      <c r="AF14" s="36">
        <f>'Scorecard 8- Epic'!E15</f>
        <v>1</v>
      </c>
      <c r="AG14" s="36">
        <f>'Scorecard 8- Epic'!F15</f>
        <v>1</v>
      </c>
      <c r="AH14" s="36">
        <f>'Scorecard 9- Epic'!C15</f>
        <v>1</v>
      </c>
      <c r="AI14" s="36">
        <f>'Scorecard 9- Epic'!D15</f>
        <v>1</v>
      </c>
      <c r="AJ14" s="36">
        <f>'Scorecard 9- Epic'!E15</f>
        <v>1</v>
      </c>
      <c r="AK14" s="36">
        <f>'Scorecard 9- Epic'!F15</f>
        <v>1</v>
      </c>
      <c r="AL14" s="36">
        <f>'Scorecard 10- Epic'!C15</f>
        <v>1</v>
      </c>
      <c r="AM14" s="36">
        <f>'Scorecard 10- Epic'!D15</f>
        <v>1</v>
      </c>
      <c r="AN14" s="36">
        <f>'Scorecard 10- Epic'!E15</f>
        <v>1</v>
      </c>
      <c r="AO14" s="36">
        <f>'Scorecard 10- Epic'!F15</f>
        <v>1</v>
      </c>
      <c r="AP14" s="36">
        <f>'Scorecard 11- Epic'!C15</f>
        <v>1</v>
      </c>
      <c r="AQ14" s="36">
        <f>'Scorecard 11- Epic'!D15</f>
        <v>1</v>
      </c>
      <c r="AR14" s="36">
        <f>'Scorecard 11- Epic'!E15</f>
        <v>1</v>
      </c>
      <c r="AS14" s="36">
        <f>'Scorecard 11- Epic'!F15</f>
        <v>1</v>
      </c>
      <c r="AT14" s="36">
        <f>'Scorecard 12- Epic'!C15</f>
        <v>1</v>
      </c>
      <c r="AU14" s="36">
        <f>'Scorecard 12- Epic'!D15</f>
        <v>1</v>
      </c>
      <c r="AV14" s="36">
        <f>'Scorecard 12- Epic'!E15</f>
        <v>1</v>
      </c>
      <c r="AW14" s="36">
        <f>'Scorecard 12- Epic'!F15</f>
        <v>1</v>
      </c>
      <c r="AX14" s="36">
        <f>'Scorecard 13- Epic'!C15</f>
        <v>1</v>
      </c>
      <c r="AY14" s="36">
        <f>'Scorecard 13- Epic'!D15</f>
        <v>1</v>
      </c>
      <c r="AZ14" s="36">
        <f>'Scorecard 13- Epic'!E15</f>
        <v>1</v>
      </c>
      <c r="BA14" s="36">
        <f>'Scorecard 13- Epic'!F15</f>
        <v>1</v>
      </c>
    </row>
    <row r="15" spans="1:53" ht="32" x14ac:dyDescent="0.2">
      <c r="A15" s="79" t="str">
        <f>'Measure Info'!B28</f>
        <v>Procedure, Performed: Oxygen Therapy by Nasal Cannula or Mask</v>
      </c>
      <c r="B15" s="36">
        <f>'Scorecard 1- Epic'!C16</f>
        <v>1</v>
      </c>
      <c r="C15" s="36">
        <f>'Scorecard 1- Epic'!D16</f>
        <v>1</v>
      </c>
      <c r="D15" s="36">
        <f>'Scorecard 1- Epic'!E16</f>
        <v>1</v>
      </c>
      <c r="E15" s="36">
        <f>'Scorecard 1- Epic'!F16</f>
        <v>1</v>
      </c>
      <c r="F15" s="36">
        <f>'Scorecard 2- Cerner'!C16</f>
        <v>1</v>
      </c>
      <c r="G15" s="36">
        <f>'Scorecard 2- Cerner'!D16</f>
        <v>1</v>
      </c>
      <c r="H15" s="36">
        <f>'Scorecard 2- Cerner'!E16</f>
        <v>1</v>
      </c>
      <c r="I15" s="36">
        <f>'Scorecard 2- Cerner'!F16</f>
        <v>1</v>
      </c>
      <c r="J15" s="36" t="str">
        <f>'Scorecard 3- Meditech'!C16</f>
        <v>-</v>
      </c>
      <c r="K15" s="36" t="str">
        <f>'Scorecard 3- Meditech'!D16</f>
        <v>-</v>
      </c>
      <c r="L15" s="36" t="str">
        <f>'Scorecard 3- Meditech'!E16</f>
        <v>-</v>
      </c>
      <c r="M15" s="36" t="str">
        <f>'Scorecard 3- Meditech'!F16</f>
        <v>-</v>
      </c>
      <c r="N15" s="36">
        <f>'Scorecard 4- Epic'!C16</f>
        <v>1</v>
      </c>
      <c r="O15" s="36">
        <f>'Scorecard 4- Epic'!D16</f>
        <v>1</v>
      </c>
      <c r="P15" s="36">
        <f>'Scorecard 4- Epic'!E16</f>
        <v>1</v>
      </c>
      <c r="Q15" s="36">
        <f>'Scorecard 4- Epic'!F16</f>
        <v>1</v>
      </c>
      <c r="R15" s="36">
        <f>'Scorecard 5- Epic'!C16</f>
        <v>1</v>
      </c>
      <c r="S15" s="36">
        <f>'Scorecard 5- Epic'!D16</f>
        <v>1</v>
      </c>
      <c r="T15" s="36">
        <f>'Scorecard 5- Epic'!E16</f>
        <v>1</v>
      </c>
      <c r="U15" s="36">
        <f>'Scorecard 5- Epic'!F16</f>
        <v>1</v>
      </c>
      <c r="V15" s="36">
        <f>'Scorecard 6- Epic'!C16</f>
        <v>1</v>
      </c>
      <c r="W15" s="36">
        <f>'Scorecard 6- Epic'!D16</f>
        <v>1</v>
      </c>
      <c r="X15" s="36">
        <f>'Scorecard 6- Epic'!E16</f>
        <v>1</v>
      </c>
      <c r="Y15" s="36">
        <f>'Scorecard 6- Epic'!F16</f>
        <v>1</v>
      </c>
      <c r="Z15" s="36">
        <f>'Scorecard 7- Epic'!C16</f>
        <v>1</v>
      </c>
      <c r="AA15" s="36">
        <f>'Scorecard 7- Epic'!D16</f>
        <v>1</v>
      </c>
      <c r="AB15" s="36">
        <f>'Scorecard 7- Epic'!E16</f>
        <v>1</v>
      </c>
      <c r="AC15" s="36">
        <f>'Scorecard 7- Epic'!F16</f>
        <v>1</v>
      </c>
      <c r="AD15" s="36">
        <f>'Scorecard 8- Epic'!C16</f>
        <v>1</v>
      </c>
      <c r="AE15" s="36">
        <f>'Scorecard 8- Epic'!D16</f>
        <v>1</v>
      </c>
      <c r="AF15" s="36">
        <f>'Scorecard 8- Epic'!E16</f>
        <v>1</v>
      </c>
      <c r="AG15" s="36">
        <f>'Scorecard 8- Epic'!F16</f>
        <v>1</v>
      </c>
      <c r="AH15" s="36">
        <f>'Scorecard 9- Epic'!C16</f>
        <v>1</v>
      </c>
      <c r="AI15" s="36">
        <f>'Scorecard 9- Epic'!D16</f>
        <v>1</v>
      </c>
      <c r="AJ15" s="36">
        <f>'Scorecard 9- Epic'!E16</f>
        <v>1</v>
      </c>
      <c r="AK15" s="36">
        <f>'Scorecard 9- Epic'!F16</f>
        <v>1</v>
      </c>
      <c r="AL15" s="36">
        <f>'Scorecard 10- Epic'!C16</f>
        <v>1</v>
      </c>
      <c r="AM15" s="36">
        <f>'Scorecard 10- Epic'!D16</f>
        <v>1</v>
      </c>
      <c r="AN15" s="36">
        <f>'Scorecard 10- Epic'!E16</f>
        <v>1</v>
      </c>
      <c r="AO15" s="36">
        <f>'Scorecard 10- Epic'!F16</f>
        <v>1</v>
      </c>
      <c r="AP15" s="36">
        <f>'Scorecard 11- Epic'!C16</f>
        <v>1</v>
      </c>
      <c r="AQ15" s="36">
        <f>'Scorecard 11- Epic'!D16</f>
        <v>1</v>
      </c>
      <c r="AR15" s="36">
        <f>'Scorecard 11- Epic'!E16</f>
        <v>1</v>
      </c>
      <c r="AS15" s="36">
        <f>'Scorecard 11- Epic'!F16</f>
        <v>1</v>
      </c>
      <c r="AT15" s="36">
        <f>'Scorecard 12- Epic'!C16</f>
        <v>1</v>
      </c>
      <c r="AU15" s="36">
        <f>'Scorecard 12- Epic'!D16</f>
        <v>1</v>
      </c>
      <c r="AV15" s="36">
        <f>'Scorecard 12- Epic'!E16</f>
        <v>1</v>
      </c>
      <c r="AW15" s="36">
        <f>'Scorecard 12- Epic'!F16</f>
        <v>1</v>
      </c>
      <c r="AX15" s="36">
        <f>'Scorecard 13- Epic'!C16</f>
        <v>1</v>
      </c>
      <c r="AY15" s="36">
        <f>'Scorecard 13- Epic'!D16</f>
        <v>1</v>
      </c>
      <c r="AZ15" s="36">
        <f>'Scorecard 13- Epic'!E16</f>
        <v>1</v>
      </c>
      <c r="BA15" s="36">
        <f>'Scorecard 13- Epic'!F16</f>
        <v>1</v>
      </c>
    </row>
    <row r="16" spans="1:53" ht="16" x14ac:dyDescent="0.2">
      <c r="A16" s="79" t="str">
        <f>'Measure Info'!B29</f>
        <v>Procedure, Performed: Tracheostomy Procedures</v>
      </c>
      <c r="B16" s="36">
        <f>'Scorecard 1- Epic'!C17</f>
        <v>1</v>
      </c>
      <c r="C16" s="36">
        <f>'Scorecard 1- Epic'!D17</f>
        <v>1</v>
      </c>
      <c r="D16" s="36">
        <f>'Scorecard 1- Epic'!E17</f>
        <v>1</v>
      </c>
      <c r="E16" s="36">
        <f>'Scorecard 1- Epic'!F17</f>
        <v>1</v>
      </c>
      <c r="F16" s="36">
        <f>'Scorecard 2- Cerner'!C17</f>
        <v>1</v>
      </c>
      <c r="G16" s="36">
        <f>'Scorecard 2- Cerner'!D17</f>
        <v>1</v>
      </c>
      <c r="H16" s="36">
        <f>'Scorecard 2- Cerner'!E17</f>
        <v>1</v>
      </c>
      <c r="I16" s="36">
        <f>'Scorecard 2- Cerner'!F17</f>
        <v>1</v>
      </c>
      <c r="J16" s="36">
        <f>'Scorecard 3- Meditech'!C17</f>
        <v>1</v>
      </c>
      <c r="K16" s="36">
        <f>'Scorecard 3- Meditech'!D17</f>
        <v>1</v>
      </c>
      <c r="L16" s="36">
        <f>'Scorecard 3- Meditech'!E17</f>
        <v>1</v>
      </c>
      <c r="M16" s="36">
        <f>'Scorecard 3- Meditech'!F17</f>
        <v>1</v>
      </c>
      <c r="N16" s="36" t="str">
        <f>'Scorecard 4- Epic'!C17</f>
        <v>1</v>
      </c>
      <c r="O16" s="36" t="str">
        <f>'Scorecard 4- Epic'!D17</f>
        <v>1</v>
      </c>
      <c r="P16" s="36" t="str">
        <f>'Scorecard 4- Epic'!E17</f>
        <v>1</v>
      </c>
      <c r="Q16" s="36" t="str">
        <f>'Scorecard 4- Epic'!F17</f>
        <v>1</v>
      </c>
      <c r="R16" s="36" t="str">
        <f>'Scorecard 5- Epic'!C17</f>
        <v>1</v>
      </c>
      <c r="S16" s="36" t="str">
        <f>'Scorecard 5- Epic'!D17</f>
        <v>1</v>
      </c>
      <c r="T16" s="36" t="str">
        <f>'Scorecard 5- Epic'!E17</f>
        <v>1</v>
      </c>
      <c r="U16" s="36" t="str">
        <f>'Scorecard 5- Epic'!F17</f>
        <v>1</v>
      </c>
      <c r="V16" s="36" t="str">
        <f>'Scorecard 6- Epic'!C17</f>
        <v>1</v>
      </c>
      <c r="W16" s="36" t="str">
        <f>'Scorecard 6- Epic'!D17</f>
        <v>1</v>
      </c>
      <c r="X16" s="36" t="str">
        <f>'Scorecard 6- Epic'!E17</f>
        <v>1</v>
      </c>
      <c r="Y16" s="36" t="str">
        <f>'Scorecard 6- Epic'!F17</f>
        <v>1</v>
      </c>
      <c r="Z16" s="36" t="str">
        <f>'Scorecard 7- Epic'!C17</f>
        <v>1</v>
      </c>
      <c r="AA16" s="36" t="str">
        <f>'Scorecard 7- Epic'!D17</f>
        <v>1</v>
      </c>
      <c r="AB16" s="36" t="str">
        <f>'Scorecard 7- Epic'!E17</f>
        <v>1</v>
      </c>
      <c r="AC16" s="36" t="str">
        <f>'Scorecard 7- Epic'!F17</f>
        <v>1</v>
      </c>
      <c r="AD16" s="36" t="str">
        <f>'Scorecard 8- Epic'!C17</f>
        <v>1</v>
      </c>
      <c r="AE16" s="36" t="str">
        <f>'Scorecard 8- Epic'!D17</f>
        <v>1</v>
      </c>
      <c r="AF16" s="36" t="str">
        <f>'Scorecard 8- Epic'!E17</f>
        <v>1</v>
      </c>
      <c r="AG16" s="36" t="str">
        <f>'Scorecard 8- Epic'!F17</f>
        <v>1</v>
      </c>
      <c r="AH16" s="36" t="str">
        <f>'Scorecard 9- Epic'!C17</f>
        <v>1</v>
      </c>
      <c r="AI16" s="36" t="str">
        <f>'Scorecard 9- Epic'!D17</f>
        <v>1</v>
      </c>
      <c r="AJ16" s="36" t="str">
        <f>'Scorecard 9- Epic'!E17</f>
        <v>1</v>
      </c>
      <c r="AK16" s="36" t="str">
        <f>'Scorecard 9- Epic'!F17</f>
        <v>1</v>
      </c>
      <c r="AL16" s="36" t="str">
        <f>'Scorecard 10- Epic'!C17</f>
        <v>1</v>
      </c>
      <c r="AM16" s="36" t="str">
        <f>'Scorecard 10- Epic'!D17</f>
        <v>1</v>
      </c>
      <c r="AN16" s="36" t="str">
        <f>'Scorecard 10- Epic'!E17</f>
        <v>1</v>
      </c>
      <c r="AO16" s="36" t="str">
        <f>'Scorecard 10- Epic'!F17</f>
        <v>1</v>
      </c>
      <c r="AP16" s="36" t="str">
        <f>'Scorecard 11- Epic'!C17</f>
        <v>1</v>
      </c>
      <c r="AQ16" s="36" t="str">
        <f>'Scorecard 11- Epic'!D17</f>
        <v>1</v>
      </c>
      <c r="AR16" s="36" t="str">
        <f>'Scorecard 11- Epic'!E17</f>
        <v>1</v>
      </c>
      <c r="AS16" s="36" t="str">
        <f>'Scorecard 11- Epic'!F17</f>
        <v>1</v>
      </c>
      <c r="AT16" s="36" t="str">
        <f>'Scorecard 12- Epic'!C17</f>
        <v>1</v>
      </c>
      <c r="AU16" s="36" t="str">
        <f>'Scorecard 12- Epic'!D17</f>
        <v>1</v>
      </c>
      <c r="AV16" s="36" t="str">
        <f>'Scorecard 12- Epic'!E17</f>
        <v>1</v>
      </c>
      <c r="AW16" s="36" t="str">
        <f>'Scorecard 12- Epic'!F17</f>
        <v>1</v>
      </c>
      <c r="AX16" s="36" t="str">
        <f>'Scorecard 13- Epic'!C17</f>
        <v>1</v>
      </c>
      <c r="AY16" s="36" t="str">
        <f>'Scorecard 13- Epic'!D17</f>
        <v>1</v>
      </c>
      <c r="AZ16" s="36" t="str">
        <f>'Scorecard 13- Epic'!E17</f>
        <v>1</v>
      </c>
      <c r="BA16" s="36" t="str">
        <f>'Scorecard 13- Epic'!F17</f>
        <v>1</v>
      </c>
    </row>
    <row r="17" spans="1:53" ht="16" x14ac:dyDescent="0.2">
      <c r="A17" s="79" t="str">
        <f>'Measure Info'!B30</f>
        <v>Operating Room/Suite</v>
      </c>
      <c r="B17" s="37">
        <f>'Scorecard 1- Epic'!C18</f>
        <v>1</v>
      </c>
      <c r="C17" s="37">
        <f>'Scorecard 1- Epic'!D18</f>
        <v>1</v>
      </c>
      <c r="D17" s="37">
        <f>'Scorecard 1- Epic'!E18</f>
        <v>1</v>
      </c>
      <c r="E17" s="37">
        <f>'Scorecard 1- Epic'!F18</f>
        <v>1</v>
      </c>
      <c r="F17" s="37">
        <f>'Scorecard 2- Cerner'!C18</f>
        <v>1</v>
      </c>
      <c r="G17" s="37">
        <f>'Scorecard 2- Cerner'!D18</f>
        <v>1</v>
      </c>
      <c r="H17" s="37">
        <f>'Scorecard 2- Cerner'!E18</f>
        <v>1</v>
      </c>
      <c r="I17" s="37">
        <f>'Scorecard 2- Cerner'!F18</f>
        <v>1</v>
      </c>
      <c r="J17" s="36">
        <f>'Scorecard 3- Meditech'!C18</f>
        <v>1</v>
      </c>
      <c r="K17" s="36">
        <f>'Scorecard 3- Meditech'!D18</f>
        <v>1</v>
      </c>
      <c r="L17" s="36">
        <f>'Scorecard 3- Meditech'!E18</f>
        <v>1</v>
      </c>
      <c r="M17" s="36">
        <f>'Scorecard 3- Meditech'!F18</f>
        <v>1</v>
      </c>
      <c r="N17" s="37" t="str">
        <f>'Scorecard 4- Epic'!C18</f>
        <v>1</v>
      </c>
      <c r="O17" s="37" t="str">
        <f>'Scorecard 4- Epic'!D18</f>
        <v>1</v>
      </c>
      <c r="P17" s="37" t="str">
        <f>'Scorecard 4- Epic'!E18</f>
        <v>1</v>
      </c>
      <c r="Q17" s="37" t="str">
        <f>'Scorecard 4- Epic'!F18</f>
        <v>1</v>
      </c>
      <c r="R17" s="36" t="str">
        <f>'Scorecard 5- Epic'!C18</f>
        <v>1</v>
      </c>
      <c r="S17" s="36" t="str">
        <f>'Scorecard 5- Epic'!D18</f>
        <v>1</v>
      </c>
      <c r="T17" s="36" t="str">
        <f>'Scorecard 5- Epic'!E18</f>
        <v>1</v>
      </c>
      <c r="U17" s="36" t="str">
        <f>'Scorecard 5- Epic'!F18</f>
        <v>1</v>
      </c>
      <c r="V17" s="36" t="str">
        <f>'Scorecard 6- Epic'!C18</f>
        <v>1</v>
      </c>
      <c r="W17" s="36" t="str">
        <f>'Scorecard 6- Epic'!D18</f>
        <v>1</v>
      </c>
      <c r="X17" s="36" t="str">
        <f>'Scorecard 6- Epic'!E18</f>
        <v>1</v>
      </c>
      <c r="Y17" s="36" t="str">
        <f>'Scorecard 6- Epic'!F18</f>
        <v>1</v>
      </c>
      <c r="Z17" s="36" t="str">
        <f>'Scorecard 7- Epic'!C18</f>
        <v>1</v>
      </c>
      <c r="AA17" s="36" t="str">
        <f>'Scorecard 7- Epic'!D18</f>
        <v>1</v>
      </c>
      <c r="AB17" s="36" t="str">
        <f>'Scorecard 7- Epic'!E18</f>
        <v>1</v>
      </c>
      <c r="AC17" s="36" t="str">
        <f>'Scorecard 7- Epic'!F18</f>
        <v>1</v>
      </c>
      <c r="AD17" s="36" t="str">
        <f>'Scorecard 8- Epic'!C18</f>
        <v>1</v>
      </c>
      <c r="AE17" s="36" t="str">
        <f>'Scorecard 8- Epic'!D18</f>
        <v>1</v>
      </c>
      <c r="AF17" s="36" t="str">
        <f>'Scorecard 8- Epic'!E18</f>
        <v>1</v>
      </c>
      <c r="AG17" s="36" t="str">
        <f>'Scorecard 8- Epic'!F18</f>
        <v>1</v>
      </c>
      <c r="AH17" s="36" t="str">
        <f>'Scorecard 9- Epic'!C18</f>
        <v>1</v>
      </c>
      <c r="AI17" s="36" t="str">
        <f>'Scorecard 9- Epic'!D18</f>
        <v>1</v>
      </c>
      <c r="AJ17" s="36" t="str">
        <f>'Scorecard 9- Epic'!E18</f>
        <v>1</v>
      </c>
      <c r="AK17" s="36" t="str">
        <f>'Scorecard 9- Epic'!F18</f>
        <v>1</v>
      </c>
      <c r="AL17" s="36" t="str">
        <f>'Scorecard 10- Epic'!C18</f>
        <v>1</v>
      </c>
      <c r="AM17" s="36" t="str">
        <f>'Scorecard 10- Epic'!D18</f>
        <v>1</v>
      </c>
      <c r="AN17" s="36" t="str">
        <f>'Scorecard 10- Epic'!E18</f>
        <v>1</v>
      </c>
      <c r="AO17" s="36" t="str">
        <f>'Scorecard 10- Epic'!F18</f>
        <v>1</v>
      </c>
      <c r="AP17" s="36" t="str">
        <f>'Scorecard 11- Epic'!C18</f>
        <v>1</v>
      </c>
      <c r="AQ17" s="36" t="str">
        <f>'Scorecard 11- Epic'!D18</f>
        <v>1</v>
      </c>
      <c r="AR17" s="36" t="str">
        <f>'Scorecard 11- Epic'!E18</f>
        <v>1</v>
      </c>
      <c r="AS17" s="36" t="str">
        <f>'Scorecard 11- Epic'!F18</f>
        <v>1</v>
      </c>
      <c r="AT17" s="36" t="str">
        <f>'Scorecard 12- Epic'!C18</f>
        <v>1</v>
      </c>
      <c r="AU17" s="36" t="str">
        <f>'Scorecard 12- Epic'!D18</f>
        <v>1</v>
      </c>
      <c r="AV17" s="36" t="str">
        <f>'Scorecard 12- Epic'!E18</f>
        <v>1</v>
      </c>
      <c r="AW17" s="36" t="str">
        <f>'Scorecard 12- Epic'!F18</f>
        <v>1</v>
      </c>
      <c r="AX17" s="36" t="str">
        <f>'Scorecard 13- Epic'!C18</f>
        <v>1</v>
      </c>
      <c r="AY17" s="36" t="str">
        <f>'Scorecard 13- Epic'!D18</f>
        <v>1</v>
      </c>
      <c r="AZ17" s="36" t="str">
        <f>'Scorecard 13- Epic'!E18</f>
        <v>1</v>
      </c>
      <c r="BA17" s="36" t="str">
        <f>'Scorecard 13- Epic'!F18</f>
        <v>1</v>
      </c>
    </row>
    <row r="18" spans="1:53" ht="16" x14ac:dyDescent="0.2">
      <c r="A18" s="79" t="str">
        <f>'Measure Info'!B31</f>
        <v>Removal of endotracheal tube (procedure)</v>
      </c>
      <c r="B18" s="37">
        <f>'Scorecard 1- Epic'!C19</f>
        <v>1</v>
      </c>
      <c r="C18" s="37">
        <f>'Scorecard 1- Epic'!D19</f>
        <v>1</v>
      </c>
      <c r="D18" s="37">
        <f>'Scorecard 1- Epic'!E19</f>
        <v>1</v>
      </c>
      <c r="E18" s="37">
        <f>'Scorecard 1- Epic'!F19</f>
        <v>1</v>
      </c>
      <c r="F18" s="37">
        <f>'Scorecard 2- Cerner'!C19</f>
        <v>1</v>
      </c>
      <c r="G18" s="37">
        <f>'Scorecard 2- Cerner'!D19</f>
        <v>1</v>
      </c>
      <c r="H18" s="37">
        <f>'Scorecard 2- Cerner'!E19</f>
        <v>1</v>
      </c>
      <c r="I18" s="37">
        <f>'Scorecard 2- Cerner'!F19</f>
        <v>0</v>
      </c>
      <c r="J18" s="36">
        <f>'Scorecard 3- Meditech'!C19</f>
        <v>1</v>
      </c>
      <c r="K18" s="36">
        <f>'Scorecard 3- Meditech'!D19</f>
        <v>1</v>
      </c>
      <c r="L18" s="36">
        <f>'Scorecard 3- Meditech'!E19</f>
        <v>1</v>
      </c>
      <c r="M18" s="36">
        <f>'Scorecard 3- Meditech'!F19</f>
        <v>0</v>
      </c>
      <c r="N18" s="37" t="str">
        <f>'Scorecard 4- Epic'!C19</f>
        <v>1</v>
      </c>
      <c r="O18" s="37" t="str">
        <f>'Scorecard 4- Epic'!D19</f>
        <v>1</v>
      </c>
      <c r="P18" s="37" t="str">
        <f>'Scorecard 4- Epic'!E19</f>
        <v>1</v>
      </c>
      <c r="Q18" s="37" t="str">
        <f>'Scorecard 4- Epic'!F19</f>
        <v>1</v>
      </c>
      <c r="R18" s="36" t="str">
        <f>'Scorecard 5- Epic'!C19</f>
        <v>1</v>
      </c>
      <c r="S18" s="36" t="str">
        <f>'Scorecard 5- Epic'!D19</f>
        <v>1</v>
      </c>
      <c r="T18" s="36" t="str">
        <f>'Scorecard 5- Epic'!E19</f>
        <v>1</v>
      </c>
      <c r="U18" s="36" t="str">
        <f>'Scorecard 5- Epic'!F19</f>
        <v>1</v>
      </c>
      <c r="V18" s="36" t="str">
        <f>'Scorecard 6- Epic'!C19</f>
        <v>1</v>
      </c>
      <c r="W18" s="36" t="str">
        <f>'Scorecard 6- Epic'!D19</f>
        <v>1</v>
      </c>
      <c r="X18" s="36" t="str">
        <f>'Scorecard 6- Epic'!E19</f>
        <v>1</v>
      </c>
      <c r="Y18" s="36" t="str">
        <f>'Scorecard 6- Epic'!F19</f>
        <v>1</v>
      </c>
      <c r="Z18" s="36" t="str">
        <f>'Scorecard 7- Epic'!C19</f>
        <v>1</v>
      </c>
      <c r="AA18" s="36" t="str">
        <f>'Scorecard 7- Epic'!D19</f>
        <v>1</v>
      </c>
      <c r="AB18" s="36" t="str">
        <f>'Scorecard 7- Epic'!E19</f>
        <v>1</v>
      </c>
      <c r="AC18" s="36" t="str">
        <f>'Scorecard 7- Epic'!F19</f>
        <v>1</v>
      </c>
      <c r="AD18" s="36" t="str">
        <f>'Scorecard 8- Epic'!C19</f>
        <v>1</v>
      </c>
      <c r="AE18" s="36" t="str">
        <f>'Scorecard 8- Epic'!D19</f>
        <v>1</v>
      </c>
      <c r="AF18" s="36" t="str">
        <f>'Scorecard 8- Epic'!E19</f>
        <v>1</v>
      </c>
      <c r="AG18" s="36" t="str">
        <f>'Scorecard 8- Epic'!F19</f>
        <v>1</v>
      </c>
      <c r="AH18" s="36" t="str">
        <f>'Scorecard 9- Epic'!C19</f>
        <v>1</v>
      </c>
      <c r="AI18" s="36" t="str">
        <f>'Scorecard 9- Epic'!D19</f>
        <v>1</v>
      </c>
      <c r="AJ18" s="36" t="str">
        <f>'Scorecard 9- Epic'!E19</f>
        <v>1</v>
      </c>
      <c r="AK18" s="36" t="str">
        <f>'Scorecard 9- Epic'!F19</f>
        <v>1</v>
      </c>
      <c r="AL18" s="36" t="str">
        <f>'Scorecard 10- Epic'!C19</f>
        <v>1</v>
      </c>
      <c r="AM18" s="36" t="str">
        <f>'Scorecard 10- Epic'!D19</f>
        <v>1</v>
      </c>
      <c r="AN18" s="36" t="str">
        <f>'Scorecard 10- Epic'!E19</f>
        <v>1</v>
      </c>
      <c r="AO18" s="36" t="str">
        <f>'Scorecard 10- Epic'!F19</f>
        <v>1</v>
      </c>
      <c r="AP18" s="36" t="str">
        <f>'Scorecard 11- Epic'!C19</f>
        <v>1</v>
      </c>
      <c r="AQ18" s="36" t="str">
        <f>'Scorecard 11- Epic'!D19</f>
        <v>1</v>
      </c>
      <c r="AR18" s="36" t="str">
        <f>'Scorecard 11- Epic'!E19</f>
        <v>1</v>
      </c>
      <c r="AS18" s="36" t="str">
        <f>'Scorecard 11- Epic'!F19</f>
        <v>1</v>
      </c>
      <c r="AT18" s="36" t="str">
        <f>'Scorecard 12- Epic'!C19</f>
        <v>1</v>
      </c>
      <c r="AU18" s="36" t="str">
        <f>'Scorecard 12- Epic'!D19</f>
        <v>1</v>
      </c>
      <c r="AV18" s="36" t="str">
        <f>'Scorecard 12- Epic'!E19</f>
        <v>1</v>
      </c>
      <c r="AW18" s="36" t="str">
        <f>'Scorecard 12- Epic'!F19</f>
        <v>1</v>
      </c>
      <c r="AX18" s="36" t="str">
        <f>'Scorecard 13- Epic'!C19</f>
        <v>1</v>
      </c>
      <c r="AY18" s="36" t="str">
        <f>'Scorecard 13- Epic'!D19</f>
        <v>1</v>
      </c>
      <c r="AZ18" s="36" t="str">
        <f>'Scorecard 13- Epic'!E19</f>
        <v>1</v>
      </c>
      <c r="BA18" s="36" t="str">
        <f>'Scorecard 13- Epic'!F19</f>
        <v>1</v>
      </c>
    </row>
    <row r="19" spans="1:53" ht="16" x14ac:dyDescent="0.2">
      <c r="A19" s="79" t="str">
        <f>'Measure Info'!B32</f>
        <v>Diagnosis: Acute Respiratory Failure</v>
      </c>
      <c r="B19" s="37">
        <f>'Scorecard 1- Epic'!C20</f>
        <v>1</v>
      </c>
      <c r="C19" s="37">
        <f>'Scorecard 1- Epic'!D20</f>
        <v>1</v>
      </c>
      <c r="D19" s="37">
        <f>'Scorecard 1- Epic'!E20</f>
        <v>1</v>
      </c>
      <c r="E19" s="37">
        <f>'Scorecard 1- Epic'!F20</f>
        <v>1</v>
      </c>
      <c r="F19" s="37">
        <f>'Scorecard 2- Cerner'!C20</f>
        <v>1</v>
      </c>
      <c r="G19" s="37">
        <f>'Scorecard 2- Cerner'!D20</f>
        <v>1</v>
      </c>
      <c r="H19" s="37">
        <f>'Scorecard 2- Cerner'!E20</f>
        <v>1</v>
      </c>
      <c r="I19" s="37">
        <f>'Scorecard 2- Cerner'!F20</f>
        <v>1</v>
      </c>
      <c r="J19" s="37">
        <f>'Scorecard 3- Meditech'!C20</f>
        <v>1</v>
      </c>
      <c r="K19" s="37">
        <f>'Scorecard 3- Meditech'!D20</f>
        <v>1</v>
      </c>
      <c r="L19" s="37">
        <f>'Scorecard 3- Meditech'!E20</f>
        <v>1</v>
      </c>
      <c r="M19" s="37">
        <f>'Scorecard 3- Meditech'!F20</f>
        <v>1</v>
      </c>
      <c r="N19" s="37" t="str">
        <f>'Scorecard 4- Epic'!C20</f>
        <v>1</v>
      </c>
      <c r="O19" s="37" t="str">
        <f>'Scorecard 4- Epic'!D20</f>
        <v>1</v>
      </c>
      <c r="P19" s="37" t="str">
        <f>'Scorecard 4- Epic'!E20</f>
        <v>1</v>
      </c>
      <c r="Q19" s="37" t="str">
        <f>'Scorecard 4- Epic'!F20</f>
        <v>1</v>
      </c>
      <c r="R19" s="36" t="str">
        <f>'Scorecard 5- Epic'!C20</f>
        <v>1</v>
      </c>
      <c r="S19" s="36" t="str">
        <f>'Scorecard 5- Epic'!D20</f>
        <v>1</v>
      </c>
      <c r="T19" s="36" t="str">
        <f>'Scorecard 5- Epic'!E20</f>
        <v>1</v>
      </c>
      <c r="U19" s="36" t="str">
        <f>'Scorecard 5- Epic'!F20</f>
        <v>1</v>
      </c>
      <c r="V19" s="36" t="str">
        <f>'Scorecard 6- Epic'!C20</f>
        <v>1</v>
      </c>
      <c r="W19" s="36" t="str">
        <f>'Scorecard 6- Epic'!D20</f>
        <v>1</v>
      </c>
      <c r="X19" s="36" t="str">
        <f>'Scorecard 6- Epic'!E20</f>
        <v>1</v>
      </c>
      <c r="Y19" s="36" t="str">
        <f>'Scorecard 6- Epic'!F20</f>
        <v>1</v>
      </c>
      <c r="Z19" s="36" t="str">
        <f>'Scorecard 7- Epic'!C20</f>
        <v>1</v>
      </c>
      <c r="AA19" s="36" t="str">
        <f>'Scorecard 7- Epic'!D20</f>
        <v>1</v>
      </c>
      <c r="AB19" s="36" t="str">
        <f>'Scorecard 7- Epic'!E20</f>
        <v>1</v>
      </c>
      <c r="AC19" s="36" t="str">
        <f>'Scorecard 7- Epic'!F20</f>
        <v>1</v>
      </c>
      <c r="AD19" s="36" t="str">
        <f>'Scorecard 8- Epic'!C20</f>
        <v>1</v>
      </c>
      <c r="AE19" s="36" t="str">
        <f>'Scorecard 8- Epic'!D20</f>
        <v>1</v>
      </c>
      <c r="AF19" s="36" t="str">
        <f>'Scorecard 8- Epic'!E20</f>
        <v>1</v>
      </c>
      <c r="AG19" s="36" t="str">
        <f>'Scorecard 8- Epic'!F20</f>
        <v>1</v>
      </c>
      <c r="AH19" s="36" t="str">
        <f>'Scorecard 9- Epic'!C20</f>
        <v>1</v>
      </c>
      <c r="AI19" s="36" t="str">
        <f>'Scorecard 9- Epic'!D20</f>
        <v>1</v>
      </c>
      <c r="AJ19" s="36" t="str">
        <f>'Scorecard 9- Epic'!E20</f>
        <v>1</v>
      </c>
      <c r="AK19" s="36" t="str">
        <f>'Scorecard 9- Epic'!F20</f>
        <v>1</v>
      </c>
      <c r="AL19" s="36" t="str">
        <f>'Scorecard 10- Epic'!C20</f>
        <v>1</v>
      </c>
      <c r="AM19" s="36" t="str">
        <f>'Scorecard 10- Epic'!D20</f>
        <v>1</v>
      </c>
      <c r="AN19" s="36" t="str">
        <f>'Scorecard 10- Epic'!E20</f>
        <v>1</v>
      </c>
      <c r="AO19" s="36" t="str">
        <f>'Scorecard 10- Epic'!F20</f>
        <v>1</v>
      </c>
      <c r="AP19" s="36" t="str">
        <f>'Scorecard 11- Epic'!C20</f>
        <v>1</v>
      </c>
      <c r="AQ19" s="36" t="str">
        <f>'Scorecard 11- Epic'!D20</f>
        <v>1</v>
      </c>
      <c r="AR19" s="36" t="str">
        <f>'Scorecard 11- Epic'!E20</f>
        <v>1</v>
      </c>
      <c r="AS19" s="36" t="str">
        <f>'Scorecard 11- Epic'!F20</f>
        <v>1</v>
      </c>
      <c r="AT19" s="36" t="str">
        <f>'Scorecard 12- Epic'!C20</f>
        <v>1</v>
      </c>
      <c r="AU19" s="36" t="str">
        <f>'Scorecard 12- Epic'!D20</f>
        <v>1</v>
      </c>
      <c r="AV19" s="36" t="str">
        <f>'Scorecard 12- Epic'!E20</f>
        <v>1</v>
      </c>
      <c r="AW19" s="36" t="str">
        <f>'Scorecard 12- Epic'!F20</f>
        <v>1</v>
      </c>
      <c r="AX19" s="36" t="str">
        <f>'Scorecard 13- Epic'!C20</f>
        <v>1</v>
      </c>
      <c r="AY19" s="36" t="str">
        <f>'Scorecard 13- Epic'!D20</f>
        <v>1</v>
      </c>
      <c r="AZ19" s="36" t="str">
        <f>'Scorecard 13- Epic'!E20</f>
        <v>1</v>
      </c>
      <c r="BA19" s="36" t="str">
        <f>'Scorecard 13- Epic'!F20</f>
        <v>1</v>
      </c>
    </row>
    <row r="20" spans="1:53" ht="16" x14ac:dyDescent="0.2">
      <c r="A20" s="79" t="str">
        <f>'Measure Info'!B33</f>
        <v>Diagnosis: Neuromuscular Disorder</v>
      </c>
      <c r="B20" s="37">
        <f>'Scorecard 1- Epic'!C21</f>
        <v>1</v>
      </c>
      <c r="C20" s="37">
        <f>'Scorecard 1- Epic'!D21</f>
        <v>1</v>
      </c>
      <c r="D20" s="37">
        <f>'Scorecard 1- Epic'!E21</f>
        <v>1</v>
      </c>
      <c r="E20" s="37">
        <f>'Scorecard 1- Epic'!F21</f>
        <v>1</v>
      </c>
      <c r="F20" s="37">
        <f>'Scorecard 2- Cerner'!C21</f>
        <v>1</v>
      </c>
      <c r="G20" s="37">
        <f>'Scorecard 2- Cerner'!D21</f>
        <v>1</v>
      </c>
      <c r="H20" s="37">
        <f>'Scorecard 2- Cerner'!E21</f>
        <v>1</v>
      </c>
      <c r="I20" s="37">
        <f>'Scorecard 2- Cerner'!F21</f>
        <v>1</v>
      </c>
      <c r="J20" s="37">
        <f>'Scorecard 3- Meditech'!C21</f>
        <v>1</v>
      </c>
      <c r="K20" s="37">
        <f>'Scorecard 3- Meditech'!D21</f>
        <v>1</v>
      </c>
      <c r="L20" s="37">
        <f>'Scorecard 3- Meditech'!E21</f>
        <v>1</v>
      </c>
      <c r="M20" s="37">
        <f>'Scorecard 3- Meditech'!F21</f>
        <v>1</v>
      </c>
      <c r="N20" s="37" t="str">
        <f>'Scorecard 4- Epic'!C21</f>
        <v>1</v>
      </c>
      <c r="O20" s="37" t="str">
        <f>'Scorecard 4- Epic'!D21</f>
        <v>1</v>
      </c>
      <c r="P20" s="37" t="str">
        <f>'Scorecard 4- Epic'!E21</f>
        <v>1</v>
      </c>
      <c r="Q20" s="37" t="str">
        <f>'Scorecard 4- Epic'!F21</f>
        <v>1</v>
      </c>
      <c r="R20" s="36" t="str">
        <f>'Scorecard 5- Epic'!C21</f>
        <v>1</v>
      </c>
      <c r="S20" s="36" t="str">
        <f>'Scorecard 5- Epic'!D21</f>
        <v>1</v>
      </c>
      <c r="T20" s="36" t="str">
        <f>'Scorecard 5- Epic'!E21</f>
        <v>1</v>
      </c>
      <c r="U20" s="36" t="str">
        <f>'Scorecard 5- Epic'!F21</f>
        <v>1</v>
      </c>
      <c r="V20" s="36" t="str">
        <f>'Scorecard 6- Epic'!C21</f>
        <v>1</v>
      </c>
      <c r="W20" s="36" t="str">
        <f>'Scorecard 6- Epic'!D21</f>
        <v>1</v>
      </c>
      <c r="X20" s="36" t="str">
        <f>'Scorecard 6- Epic'!E21</f>
        <v>1</v>
      </c>
      <c r="Y20" s="36" t="str">
        <f>'Scorecard 6- Epic'!F21</f>
        <v>1</v>
      </c>
      <c r="Z20" s="36" t="str">
        <f>'Scorecard 7- Epic'!C21</f>
        <v>1</v>
      </c>
      <c r="AA20" s="36" t="str">
        <f>'Scorecard 7- Epic'!D21</f>
        <v>1</v>
      </c>
      <c r="AB20" s="36" t="str">
        <f>'Scorecard 7- Epic'!E21</f>
        <v>1</v>
      </c>
      <c r="AC20" s="36" t="str">
        <f>'Scorecard 7- Epic'!F21</f>
        <v>1</v>
      </c>
      <c r="AD20" s="36" t="str">
        <f>'Scorecard 8- Epic'!C21</f>
        <v>1</v>
      </c>
      <c r="AE20" s="36" t="str">
        <f>'Scorecard 8- Epic'!D21</f>
        <v>1</v>
      </c>
      <c r="AF20" s="36" t="str">
        <f>'Scorecard 8- Epic'!E21</f>
        <v>1</v>
      </c>
      <c r="AG20" s="36" t="str">
        <f>'Scorecard 8- Epic'!F21</f>
        <v>1</v>
      </c>
      <c r="AH20" s="36" t="str">
        <f>'Scorecard 9- Epic'!C21</f>
        <v>1</v>
      </c>
      <c r="AI20" s="36" t="str">
        <f>'Scorecard 9- Epic'!D21</f>
        <v>1</v>
      </c>
      <c r="AJ20" s="36" t="str">
        <f>'Scorecard 9- Epic'!E21</f>
        <v>1</v>
      </c>
      <c r="AK20" s="36" t="str">
        <f>'Scorecard 9- Epic'!F21</f>
        <v>1</v>
      </c>
      <c r="AL20" s="36" t="str">
        <f>'Scorecard 10- Epic'!C21</f>
        <v>1</v>
      </c>
      <c r="AM20" s="36" t="str">
        <f>'Scorecard 10- Epic'!D21</f>
        <v>1</v>
      </c>
      <c r="AN20" s="36" t="str">
        <f>'Scorecard 10- Epic'!E21</f>
        <v>1</v>
      </c>
      <c r="AO20" s="36" t="str">
        <f>'Scorecard 10- Epic'!F21</f>
        <v>1</v>
      </c>
      <c r="AP20" s="36" t="str">
        <f>'Scorecard 11- Epic'!C21</f>
        <v>1</v>
      </c>
      <c r="AQ20" s="36" t="str">
        <f>'Scorecard 11- Epic'!D21</f>
        <v>1</v>
      </c>
      <c r="AR20" s="36" t="str">
        <f>'Scorecard 11- Epic'!E21</f>
        <v>1</v>
      </c>
      <c r="AS20" s="36" t="str">
        <f>'Scorecard 11- Epic'!F21</f>
        <v>1</v>
      </c>
      <c r="AT20" s="36" t="str">
        <f>'Scorecard 12- Epic'!C21</f>
        <v>1</v>
      </c>
      <c r="AU20" s="36" t="str">
        <f>'Scorecard 12- Epic'!D21</f>
        <v>1</v>
      </c>
      <c r="AV20" s="36" t="str">
        <f>'Scorecard 12- Epic'!E21</f>
        <v>1</v>
      </c>
      <c r="AW20" s="36" t="str">
        <f>'Scorecard 12- Epic'!F21</f>
        <v>1</v>
      </c>
      <c r="AX20" s="36" t="str">
        <f>'Scorecard 13- Epic'!C21</f>
        <v>1</v>
      </c>
      <c r="AY20" s="36" t="str">
        <f>'Scorecard 13- Epic'!D21</f>
        <v>1</v>
      </c>
      <c r="AZ20" s="36" t="str">
        <f>'Scorecard 13- Epic'!E21</f>
        <v>1</v>
      </c>
      <c r="BA20" s="36" t="str">
        <f>'Scorecard 13- Epic'!F21</f>
        <v>1</v>
      </c>
    </row>
    <row r="21" spans="1:53" ht="16" x14ac:dyDescent="0.2">
      <c r="A21" s="79" t="str">
        <f>'Measure Info'!B34</f>
        <v>Diagnosis: Obstetrics and VTE Obstetrics</v>
      </c>
      <c r="B21" s="37">
        <f>'Scorecard 1- Epic'!C22</f>
        <v>1</v>
      </c>
      <c r="C21" s="37">
        <f>'Scorecard 1- Epic'!D22</f>
        <v>1</v>
      </c>
      <c r="D21" s="37">
        <f>'Scorecard 1- Epic'!E22</f>
        <v>1</v>
      </c>
      <c r="E21" s="37">
        <f>'Scorecard 1- Epic'!F22</f>
        <v>1</v>
      </c>
      <c r="F21" s="37">
        <f>'Scorecard 2- Cerner'!C22</f>
        <v>1</v>
      </c>
      <c r="G21" s="37">
        <f>'Scorecard 2- Cerner'!D22</f>
        <v>1</v>
      </c>
      <c r="H21" s="37">
        <f>'Scorecard 2- Cerner'!E22</f>
        <v>1</v>
      </c>
      <c r="I21" s="37">
        <f>'Scorecard 2- Cerner'!F22</f>
        <v>1</v>
      </c>
      <c r="J21" s="37">
        <f>'Scorecard 3- Meditech'!C22</f>
        <v>1</v>
      </c>
      <c r="K21" s="37">
        <f>'Scorecard 3- Meditech'!D22</f>
        <v>1</v>
      </c>
      <c r="L21" s="37">
        <f>'Scorecard 3- Meditech'!E22</f>
        <v>1</v>
      </c>
      <c r="M21" s="37">
        <f>'Scorecard 3- Meditech'!F22</f>
        <v>1</v>
      </c>
      <c r="N21" s="37" t="str">
        <f>'Scorecard 4- Epic'!C22</f>
        <v>1</v>
      </c>
      <c r="O21" s="37" t="str">
        <f>'Scorecard 4- Epic'!D22</f>
        <v>1</v>
      </c>
      <c r="P21" s="37" t="str">
        <f>'Scorecard 4- Epic'!E22</f>
        <v>1</v>
      </c>
      <c r="Q21" s="37" t="str">
        <f>'Scorecard 4- Epic'!F22</f>
        <v>1</v>
      </c>
      <c r="R21" s="36" t="str">
        <f>'Scorecard 5- Epic'!C22</f>
        <v>1</v>
      </c>
      <c r="S21" s="36" t="str">
        <f>'Scorecard 5- Epic'!D22</f>
        <v>1</v>
      </c>
      <c r="T21" s="36" t="str">
        <f>'Scorecard 5- Epic'!E22</f>
        <v>1</v>
      </c>
      <c r="U21" s="36" t="str">
        <f>'Scorecard 5- Epic'!F22</f>
        <v>1</v>
      </c>
      <c r="V21" s="36" t="str">
        <f>'Scorecard 6- Epic'!C22</f>
        <v>1</v>
      </c>
      <c r="W21" s="36" t="str">
        <f>'Scorecard 6- Epic'!D22</f>
        <v>1</v>
      </c>
      <c r="X21" s="36" t="str">
        <f>'Scorecard 6- Epic'!E22</f>
        <v>1</v>
      </c>
      <c r="Y21" s="36" t="str">
        <f>'Scorecard 6- Epic'!F22</f>
        <v>1</v>
      </c>
      <c r="Z21" s="36" t="str">
        <f>'Scorecard 7- Epic'!C22</f>
        <v>1</v>
      </c>
      <c r="AA21" s="36" t="str">
        <f>'Scorecard 7- Epic'!D22</f>
        <v>1</v>
      </c>
      <c r="AB21" s="36" t="str">
        <f>'Scorecard 7- Epic'!E22</f>
        <v>1</v>
      </c>
      <c r="AC21" s="36" t="str">
        <f>'Scorecard 7- Epic'!F22</f>
        <v>1</v>
      </c>
      <c r="AD21" s="36" t="str">
        <f>'Scorecard 8- Epic'!C22</f>
        <v>1</v>
      </c>
      <c r="AE21" s="36" t="str">
        <f>'Scorecard 8- Epic'!D22</f>
        <v>1</v>
      </c>
      <c r="AF21" s="36" t="str">
        <f>'Scorecard 8- Epic'!E22</f>
        <v>1</v>
      </c>
      <c r="AG21" s="36" t="str">
        <f>'Scorecard 8- Epic'!F22</f>
        <v>1</v>
      </c>
      <c r="AH21" s="36" t="str">
        <f>'Scorecard 9- Epic'!C22</f>
        <v>1</v>
      </c>
      <c r="AI21" s="36" t="str">
        <f>'Scorecard 9- Epic'!D22</f>
        <v>1</v>
      </c>
      <c r="AJ21" s="36" t="str">
        <f>'Scorecard 9- Epic'!E22</f>
        <v>1</v>
      </c>
      <c r="AK21" s="36" t="str">
        <f>'Scorecard 9- Epic'!F22</f>
        <v>1</v>
      </c>
      <c r="AL21" s="36" t="str">
        <f>'Scorecard 10- Epic'!C22</f>
        <v>1</v>
      </c>
      <c r="AM21" s="36" t="str">
        <f>'Scorecard 10- Epic'!D22</f>
        <v>1</v>
      </c>
      <c r="AN21" s="36" t="str">
        <f>'Scorecard 10- Epic'!E22</f>
        <v>1</v>
      </c>
      <c r="AO21" s="36" t="str">
        <f>'Scorecard 10- Epic'!F22</f>
        <v>1</v>
      </c>
      <c r="AP21" s="36" t="str">
        <f>'Scorecard 11- Epic'!C22</f>
        <v>1</v>
      </c>
      <c r="AQ21" s="36" t="str">
        <f>'Scorecard 11- Epic'!D22</f>
        <v>1</v>
      </c>
      <c r="AR21" s="36" t="str">
        <f>'Scorecard 11- Epic'!E22</f>
        <v>1</v>
      </c>
      <c r="AS21" s="36" t="str">
        <f>'Scorecard 11- Epic'!F22</f>
        <v>1</v>
      </c>
      <c r="AT21" s="36" t="str">
        <f>'Scorecard 12- Epic'!C22</f>
        <v>1</v>
      </c>
      <c r="AU21" s="36" t="str">
        <f>'Scorecard 12- Epic'!D22</f>
        <v>1</v>
      </c>
      <c r="AV21" s="36" t="str">
        <f>'Scorecard 12- Epic'!E22</f>
        <v>1</v>
      </c>
      <c r="AW21" s="36" t="str">
        <f>'Scorecard 12- Epic'!F22</f>
        <v>1</v>
      </c>
      <c r="AX21" s="36" t="str">
        <f>'Scorecard 13- Epic'!C22</f>
        <v>1</v>
      </c>
      <c r="AY21" s="36" t="str">
        <f>'Scorecard 13- Epic'!D22</f>
        <v>1</v>
      </c>
      <c r="AZ21" s="36" t="str">
        <f>'Scorecard 13- Epic'!E22</f>
        <v>1</v>
      </c>
      <c r="BA21" s="36" t="str">
        <f>'Scorecard 13- Epic'!F22</f>
        <v>1</v>
      </c>
    </row>
    <row r="22" spans="1:53" ht="32" x14ac:dyDescent="0.2">
      <c r="A22" s="79" t="str">
        <f>'Measure Info'!B35</f>
        <v>Diagnsis attribute: Present on Admission or Clinically Undetermined</v>
      </c>
      <c r="B22" s="37">
        <f>'Scorecard 1- Epic'!C23</f>
        <v>1</v>
      </c>
      <c r="C22" s="37">
        <f>'Scorecard 1- Epic'!D23</f>
        <v>1</v>
      </c>
      <c r="D22" s="37">
        <f>'Scorecard 1- Epic'!E23</f>
        <v>1</v>
      </c>
      <c r="E22" s="37">
        <f>'Scorecard 1- Epic'!F23</f>
        <v>1</v>
      </c>
      <c r="F22" s="37">
        <f>'Scorecard 2- Cerner'!C23</f>
        <v>1</v>
      </c>
      <c r="G22" s="37">
        <f>'Scorecard 2- Cerner'!D23</f>
        <v>1</v>
      </c>
      <c r="H22" s="37">
        <f>'Scorecard 2- Cerner'!E23</f>
        <v>1</v>
      </c>
      <c r="I22" s="37">
        <f>'Scorecard 2- Cerner'!F23</f>
        <v>1</v>
      </c>
      <c r="J22" s="37">
        <f>'Scorecard 3- Meditech'!C23</f>
        <v>1</v>
      </c>
      <c r="K22" s="37">
        <f>'Scorecard 3- Meditech'!D23</f>
        <v>1</v>
      </c>
      <c r="L22" s="37">
        <f>'Scorecard 3- Meditech'!E23</f>
        <v>1</v>
      </c>
      <c r="M22" s="37">
        <f>'Scorecard 3- Meditech'!F23</f>
        <v>1</v>
      </c>
      <c r="N22" s="37" t="str">
        <f>'Scorecard 4- Epic'!C23</f>
        <v>1</v>
      </c>
      <c r="O22" s="37" t="str">
        <f>'Scorecard 4- Epic'!D23</f>
        <v>1</v>
      </c>
      <c r="P22" s="37" t="str">
        <f>'Scorecard 4- Epic'!E23</f>
        <v>1</v>
      </c>
      <c r="Q22" s="37" t="str">
        <f>'Scorecard 4- Epic'!F23</f>
        <v>1</v>
      </c>
      <c r="R22" s="36" t="str">
        <f>'Scorecard 5- Epic'!C23</f>
        <v>1</v>
      </c>
      <c r="S22" s="36" t="str">
        <f>'Scorecard 5- Epic'!D23</f>
        <v>1</v>
      </c>
      <c r="T22" s="36" t="str">
        <f>'Scorecard 5- Epic'!E23</f>
        <v>1</v>
      </c>
      <c r="U22" s="36" t="str">
        <f>'Scorecard 5- Epic'!F23</f>
        <v>1</v>
      </c>
      <c r="V22" s="36" t="str">
        <f>'Scorecard 6- Epic'!C23</f>
        <v>1</v>
      </c>
      <c r="W22" s="36" t="str">
        <f>'Scorecard 6- Epic'!D23</f>
        <v>1</v>
      </c>
      <c r="X22" s="36" t="str">
        <f>'Scorecard 6- Epic'!E23</f>
        <v>1</v>
      </c>
      <c r="Y22" s="36" t="str">
        <f>'Scorecard 6- Epic'!F23</f>
        <v>1</v>
      </c>
      <c r="Z22" s="36" t="str">
        <f>'Scorecard 7- Epic'!C23</f>
        <v>1</v>
      </c>
      <c r="AA22" s="36" t="str">
        <f>'Scorecard 7- Epic'!D23</f>
        <v>1</v>
      </c>
      <c r="AB22" s="36" t="str">
        <f>'Scorecard 7- Epic'!E23</f>
        <v>1</v>
      </c>
      <c r="AC22" s="36" t="str">
        <f>'Scorecard 7- Epic'!F23</f>
        <v>1</v>
      </c>
      <c r="AD22" s="36" t="str">
        <f>'Scorecard 8- Epic'!C23</f>
        <v>1</v>
      </c>
      <c r="AE22" s="36" t="str">
        <f>'Scorecard 8- Epic'!D23</f>
        <v>1</v>
      </c>
      <c r="AF22" s="36" t="str">
        <f>'Scorecard 8- Epic'!E23</f>
        <v>1</v>
      </c>
      <c r="AG22" s="36" t="str">
        <f>'Scorecard 8- Epic'!F23</f>
        <v>1</v>
      </c>
      <c r="AH22" s="36" t="str">
        <f>'Scorecard 9- Epic'!C23</f>
        <v>1</v>
      </c>
      <c r="AI22" s="36" t="str">
        <f>'Scorecard 9- Epic'!D23</f>
        <v>1</v>
      </c>
      <c r="AJ22" s="36" t="str">
        <f>'Scorecard 9- Epic'!E23</f>
        <v>1</v>
      </c>
      <c r="AK22" s="36" t="str">
        <f>'Scorecard 9- Epic'!F23</f>
        <v>1</v>
      </c>
      <c r="AL22" s="36" t="str">
        <f>'Scorecard 10- Epic'!C23</f>
        <v>1</v>
      </c>
      <c r="AM22" s="36" t="str">
        <f>'Scorecard 10- Epic'!D23</f>
        <v>1</v>
      </c>
      <c r="AN22" s="36" t="str">
        <f>'Scorecard 10- Epic'!E23</f>
        <v>1</v>
      </c>
      <c r="AO22" s="36" t="str">
        <f>'Scorecard 10- Epic'!F23</f>
        <v>1</v>
      </c>
      <c r="AP22" s="36" t="str">
        <f>'Scorecard 11- Epic'!C23</f>
        <v>1</v>
      </c>
      <c r="AQ22" s="36" t="str">
        <f>'Scorecard 11- Epic'!D23</f>
        <v>1</v>
      </c>
      <c r="AR22" s="36" t="str">
        <f>'Scorecard 11- Epic'!E23</f>
        <v>1</v>
      </c>
      <c r="AS22" s="36" t="str">
        <f>'Scorecard 11- Epic'!F23</f>
        <v>1</v>
      </c>
      <c r="AT22" s="36" t="str">
        <f>'Scorecard 12- Epic'!C23</f>
        <v>1</v>
      </c>
      <c r="AU22" s="36" t="str">
        <f>'Scorecard 12- Epic'!D23</f>
        <v>1</v>
      </c>
      <c r="AV22" s="36" t="str">
        <f>'Scorecard 12- Epic'!E23</f>
        <v>1</v>
      </c>
      <c r="AW22" s="36" t="str">
        <f>'Scorecard 12- Epic'!F23</f>
        <v>1</v>
      </c>
      <c r="AX22" s="36" t="str">
        <f>'Scorecard 13- Epic'!C23</f>
        <v>1</v>
      </c>
      <c r="AY22" s="36" t="str">
        <f>'Scorecard 13- Epic'!D23</f>
        <v>1</v>
      </c>
      <c r="AZ22" s="36" t="str">
        <f>'Scorecard 13- Epic'!E23</f>
        <v>1</v>
      </c>
      <c r="BA22" s="36" t="str">
        <f>'Scorecard 13- Epic'!F23</f>
        <v>1</v>
      </c>
    </row>
    <row r="23" spans="1:53" ht="16" x14ac:dyDescent="0.2">
      <c r="A23" s="79" t="str">
        <f>'Measure Info'!B36</f>
        <v>Procedural Hospital Locations</v>
      </c>
      <c r="B23" s="37">
        <f>'Scorecard 1- Epic'!C24</f>
        <v>1</v>
      </c>
      <c r="C23" s="37">
        <f>'Scorecard 1- Epic'!D24</f>
        <v>1</v>
      </c>
      <c r="D23" s="37">
        <f>'Scorecard 1- Epic'!E24</f>
        <v>1</v>
      </c>
      <c r="E23" s="37">
        <f>'Scorecard 1- Epic'!F24</f>
        <v>1</v>
      </c>
      <c r="F23" s="37">
        <f>'Scorecard 2- Cerner'!C24</f>
        <v>1</v>
      </c>
      <c r="G23" s="37">
        <f>'Scorecard 2- Cerner'!D24</f>
        <v>1</v>
      </c>
      <c r="H23" s="37">
        <f>'Scorecard 2- Cerner'!E24</f>
        <v>1</v>
      </c>
      <c r="I23" s="37">
        <f>'Scorecard 2- Cerner'!F24</f>
        <v>1</v>
      </c>
      <c r="J23" s="37" t="str">
        <f>'Scorecard 3- Meditech'!C24</f>
        <v>-</v>
      </c>
      <c r="K23" s="37" t="str">
        <f>'Scorecard 3- Meditech'!D24</f>
        <v>-</v>
      </c>
      <c r="L23" s="37" t="str">
        <f>'Scorecard 3- Meditech'!E24</f>
        <v>-</v>
      </c>
      <c r="M23" s="37" t="str">
        <f>'Scorecard 3- Meditech'!F24</f>
        <v>-</v>
      </c>
      <c r="N23" s="37" t="str">
        <f>'Scorecard 4- Epic'!C24</f>
        <v>1</v>
      </c>
      <c r="O23" s="37" t="str">
        <f>'Scorecard 4- Epic'!D24</f>
        <v>1</v>
      </c>
      <c r="P23" s="37" t="str">
        <f>'Scorecard 4- Epic'!E24</f>
        <v>1</v>
      </c>
      <c r="Q23" s="37" t="str">
        <f>'Scorecard 4- Epic'!F24</f>
        <v>1</v>
      </c>
      <c r="R23" s="36" t="str">
        <f>'Scorecard 5- Epic'!C24</f>
        <v>1</v>
      </c>
      <c r="S23" s="36" t="str">
        <f>'Scorecard 5- Epic'!D24</f>
        <v>1</v>
      </c>
      <c r="T23" s="36" t="str">
        <f>'Scorecard 5- Epic'!E24</f>
        <v>1</v>
      </c>
      <c r="U23" s="36" t="str">
        <f>'Scorecard 5- Epic'!F24</f>
        <v>1</v>
      </c>
      <c r="V23" s="36" t="str">
        <f>'Scorecard 6- Epic'!C24</f>
        <v>1</v>
      </c>
      <c r="W23" s="36" t="str">
        <f>'Scorecard 6- Epic'!D24</f>
        <v>1</v>
      </c>
      <c r="X23" s="36" t="str">
        <f>'Scorecard 6- Epic'!E24</f>
        <v>1</v>
      </c>
      <c r="Y23" s="36" t="str">
        <f>'Scorecard 6- Epic'!F24</f>
        <v>1</v>
      </c>
      <c r="Z23" s="36" t="str">
        <f>'Scorecard 7- Epic'!C24</f>
        <v>1</v>
      </c>
      <c r="AA23" s="36" t="str">
        <f>'Scorecard 7- Epic'!D24</f>
        <v>1</v>
      </c>
      <c r="AB23" s="36" t="str">
        <f>'Scorecard 7- Epic'!E24</f>
        <v>1</v>
      </c>
      <c r="AC23" s="36" t="str">
        <f>'Scorecard 7- Epic'!F24</f>
        <v>1</v>
      </c>
      <c r="AD23" s="36" t="str">
        <f>'Scorecard 8- Epic'!C24</f>
        <v>1</v>
      </c>
      <c r="AE23" s="36" t="str">
        <f>'Scorecard 8- Epic'!D24</f>
        <v>1</v>
      </c>
      <c r="AF23" s="36" t="str">
        <f>'Scorecard 8- Epic'!E24</f>
        <v>1</v>
      </c>
      <c r="AG23" s="36" t="str">
        <f>'Scorecard 8- Epic'!F24</f>
        <v>1</v>
      </c>
      <c r="AH23" s="36" t="str">
        <f>'Scorecard 9- Epic'!C24</f>
        <v>1</v>
      </c>
      <c r="AI23" s="36" t="str">
        <f>'Scorecard 9- Epic'!D24</f>
        <v>1</v>
      </c>
      <c r="AJ23" s="36" t="str">
        <f>'Scorecard 9- Epic'!E24</f>
        <v>1</v>
      </c>
      <c r="AK23" s="36" t="str">
        <f>'Scorecard 9- Epic'!F24</f>
        <v>1</v>
      </c>
      <c r="AL23" s="36" t="str">
        <f>'Scorecard 10- Epic'!C24</f>
        <v>1</v>
      </c>
      <c r="AM23" s="36" t="str">
        <f>'Scorecard 10- Epic'!D24</f>
        <v>1</v>
      </c>
      <c r="AN23" s="36" t="str">
        <f>'Scorecard 10- Epic'!E24</f>
        <v>1</v>
      </c>
      <c r="AO23" s="36" t="str">
        <f>'Scorecard 10- Epic'!F24</f>
        <v>1</v>
      </c>
      <c r="AP23" s="36" t="str">
        <f>'Scorecard 11- Epic'!C24</f>
        <v>1</v>
      </c>
      <c r="AQ23" s="36" t="str">
        <f>'Scorecard 11- Epic'!D24</f>
        <v>1</v>
      </c>
      <c r="AR23" s="36" t="str">
        <f>'Scorecard 11- Epic'!E24</f>
        <v>1</v>
      </c>
      <c r="AS23" s="36" t="str">
        <f>'Scorecard 11- Epic'!F24</f>
        <v>1</v>
      </c>
      <c r="AT23" s="36" t="str">
        <f>'Scorecard 12- Epic'!C24</f>
        <v>1</v>
      </c>
      <c r="AU23" s="36" t="str">
        <f>'Scorecard 12- Epic'!D24</f>
        <v>1</v>
      </c>
      <c r="AV23" s="36" t="str">
        <f>'Scorecard 12- Epic'!E24</f>
        <v>1</v>
      </c>
      <c r="AW23" s="36" t="str">
        <f>'Scorecard 12- Epic'!F24</f>
        <v>1</v>
      </c>
      <c r="AX23" s="36" t="str">
        <f>'Scorecard 13- Epic'!C24</f>
        <v>1</v>
      </c>
      <c r="AY23" s="36" t="str">
        <f>'Scorecard 13- Epic'!D24</f>
        <v>1</v>
      </c>
      <c r="AZ23" s="36" t="str">
        <f>'Scorecard 13- Epic'!E24</f>
        <v>1</v>
      </c>
      <c r="BA23" s="36" t="str">
        <f>'Scorecard 13- Epic'!F24</f>
        <v>1</v>
      </c>
    </row>
    <row r="24" spans="1:53" ht="16" x14ac:dyDescent="0.2">
      <c r="A24" s="79" t="str">
        <f>'Measure Info'!B37</f>
        <v>Tracheostomy Diagnoses</v>
      </c>
      <c r="B24" s="37">
        <f>'Scorecard 1- Epic'!C25</f>
        <v>1</v>
      </c>
      <c r="C24" s="37">
        <f>'Scorecard 1- Epic'!D25</f>
        <v>1</v>
      </c>
      <c r="D24" s="37">
        <f>'Scorecard 1- Epic'!E25</f>
        <v>1</v>
      </c>
      <c r="E24" s="37">
        <f>'Scorecard 1- Epic'!F25</f>
        <v>1</v>
      </c>
      <c r="F24" s="37">
        <f>'Scorecard 2- Cerner'!C25</f>
        <v>1</v>
      </c>
      <c r="G24" s="37">
        <f>'Scorecard 2- Cerner'!D25</f>
        <v>1</v>
      </c>
      <c r="H24" s="37">
        <f>'Scorecard 2- Cerner'!E25</f>
        <v>1</v>
      </c>
      <c r="I24" s="37">
        <f>'Scorecard 2- Cerner'!F25</f>
        <v>1</v>
      </c>
      <c r="J24" s="37" t="str">
        <f>'Scorecard 3- Meditech'!C25</f>
        <v>-</v>
      </c>
      <c r="K24" s="37" t="str">
        <f>'Scorecard 3- Meditech'!D25</f>
        <v>-</v>
      </c>
      <c r="L24" s="37" t="str">
        <f>'Scorecard 3- Meditech'!E25</f>
        <v>-</v>
      </c>
      <c r="M24" s="37" t="str">
        <f>'Scorecard 3- Meditech'!F25</f>
        <v>-</v>
      </c>
      <c r="N24" s="37" t="str">
        <f>'Scorecard 4- Epic'!C25</f>
        <v>1</v>
      </c>
      <c r="O24" s="37" t="str">
        <f>'Scorecard 4- Epic'!D25</f>
        <v>1</v>
      </c>
      <c r="P24" s="37" t="str">
        <f>'Scorecard 4- Epic'!E25</f>
        <v>1</v>
      </c>
      <c r="Q24" s="37" t="str">
        <f>'Scorecard 4- Epic'!F25</f>
        <v>1</v>
      </c>
      <c r="R24" s="36" t="str">
        <f>'Scorecard 5- Epic'!C25</f>
        <v>1</v>
      </c>
      <c r="S24" s="36" t="str">
        <f>'Scorecard 5- Epic'!D25</f>
        <v>1</v>
      </c>
      <c r="T24" s="36" t="str">
        <f>'Scorecard 5- Epic'!E25</f>
        <v>1</v>
      </c>
      <c r="U24" s="36" t="str">
        <f>'Scorecard 5- Epic'!F25</f>
        <v>1</v>
      </c>
      <c r="V24" s="36" t="str">
        <f>'Scorecard 6- Epic'!C25</f>
        <v>1</v>
      </c>
      <c r="W24" s="36" t="str">
        <f>'Scorecard 6- Epic'!D25</f>
        <v>1</v>
      </c>
      <c r="X24" s="36" t="str">
        <f>'Scorecard 6- Epic'!E25</f>
        <v>1</v>
      </c>
      <c r="Y24" s="36" t="str">
        <f>'Scorecard 6- Epic'!F25</f>
        <v>1</v>
      </c>
      <c r="Z24" s="36" t="str">
        <f>'Scorecard 7- Epic'!C25</f>
        <v>1</v>
      </c>
      <c r="AA24" s="36" t="str">
        <f>'Scorecard 7- Epic'!D25</f>
        <v>1</v>
      </c>
      <c r="AB24" s="36" t="str">
        <f>'Scorecard 7- Epic'!E25</f>
        <v>1</v>
      </c>
      <c r="AC24" s="36" t="str">
        <f>'Scorecard 7- Epic'!F25</f>
        <v>1</v>
      </c>
      <c r="AD24" s="36" t="str">
        <f>'Scorecard 8- Epic'!C25</f>
        <v>1</v>
      </c>
      <c r="AE24" s="36" t="str">
        <f>'Scorecard 8- Epic'!D25</f>
        <v>1</v>
      </c>
      <c r="AF24" s="36" t="str">
        <f>'Scorecard 8- Epic'!E25</f>
        <v>1</v>
      </c>
      <c r="AG24" s="36" t="str">
        <f>'Scorecard 8- Epic'!F25</f>
        <v>1</v>
      </c>
      <c r="AH24" s="36" t="str">
        <f>'Scorecard 9- Epic'!C25</f>
        <v>1</v>
      </c>
      <c r="AI24" s="36" t="str">
        <f>'Scorecard 9- Epic'!D25</f>
        <v>1</v>
      </c>
      <c r="AJ24" s="36" t="str">
        <f>'Scorecard 9- Epic'!E25</f>
        <v>1</v>
      </c>
      <c r="AK24" s="36" t="str">
        <f>'Scorecard 9- Epic'!F25</f>
        <v>1</v>
      </c>
      <c r="AL24" s="36" t="str">
        <f>'Scorecard 10- Epic'!C25</f>
        <v>1</v>
      </c>
      <c r="AM24" s="36" t="str">
        <f>'Scorecard 10- Epic'!D25</f>
        <v>1</v>
      </c>
      <c r="AN24" s="36" t="str">
        <f>'Scorecard 10- Epic'!E25</f>
        <v>1</v>
      </c>
      <c r="AO24" s="36" t="str">
        <f>'Scorecard 10- Epic'!F25</f>
        <v>1</v>
      </c>
      <c r="AP24" s="36" t="str">
        <f>'Scorecard 11- Epic'!C25</f>
        <v>1</v>
      </c>
      <c r="AQ24" s="36" t="str">
        <f>'Scorecard 11- Epic'!D25</f>
        <v>1</v>
      </c>
      <c r="AR24" s="36" t="str">
        <f>'Scorecard 11- Epic'!E25</f>
        <v>1</v>
      </c>
      <c r="AS24" s="36" t="str">
        <f>'Scorecard 11- Epic'!F25</f>
        <v>1</v>
      </c>
      <c r="AT24" s="36" t="str">
        <f>'Scorecard 12- Epic'!C25</f>
        <v>1</v>
      </c>
      <c r="AU24" s="36" t="str">
        <f>'Scorecard 12- Epic'!D25</f>
        <v>1</v>
      </c>
      <c r="AV24" s="36" t="str">
        <f>'Scorecard 12- Epic'!E25</f>
        <v>1</v>
      </c>
      <c r="AW24" s="36" t="str">
        <f>'Scorecard 12- Epic'!F25</f>
        <v>1</v>
      </c>
      <c r="AX24" s="36" t="str">
        <f>'Scorecard 13- Epic'!C25</f>
        <v>1</v>
      </c>
      <c r="AY24" s="36" t="str">
        <f>'Scorecard 13- Epic'!D25</f>
        <v>1</v>
      </c>
      <c r="AZ24" s="36" t="str">
        <f>'Scorecard 13- Epic'!E25</f>
        <v>1</v>
      </c>
      <c r="BA24" s="36" t="str">
        <f>'Scorecard 13- Epic'!F25</f>
        <v>1</v>
      </c>
    </row>
    <row r="25" spans="1:53" ht="16" x14ac:dyDescent="0.2">
      <c r="A25" s="79" t="str">
        <f>'Measure Info'!B38</f>
        <v>Procedure, Performed: Tracheostomy Procedures</v>
      </c>
      <c r="B25" s="37">
        <f>'Scorecard 1- Epic'!C26</f>
        <v>1</v>
      </c>
      <c r="C25" s="37">
        <f>'Scorecard 1- Epic'!D26</f>
        <v>1</v>
      </c>
      <c r="D25" s="37">
        <f>'Scorecard 1- Epic'!E26</f>
        <v>1</v>
      </c>
      <c r="E25" s="37">
        <f>'Scorecard 1- Epic'!F26</f>
        <v>1</v>
      </c>
      <c r="F25" s="37">
        <f>'Scorecard 2- Cerner'!C26</f>
        <v>1</v>
      </c>
      <c r="G25" s="37">
        <f>'Scorecard 2- Cerner'!D26</f>
        <v>1</v>
      </c>
      <c r="H25" s="37">
        <f>'Scorecard 2- Cerner'!E26</f>
        <v>1</v>
      </c>
      <c r="I25" s="37">
        <f>'Scorecard 2- Cerner'!F26</f>
        <v>1</v>
      </c>
      <c r="J25" s="37" t="str">
        <f>'Scorecard 3- Meditech'!C26</f>
        <v>-</v>
      </c>
      <c r="K25" s="37" t="str">
        <f>'Scorecard 3- Meditech'!D26</f>
        <v>-</v>
      </c>
      <c r="L25" s="37" t="str">
        <f>'Scorecard 3- Meditech'!E26</f>
        <v>-</v>
      </c>
      <c r="M25" s="37" t="str">
        <f>'Scorecard 3- Meditech'!F26</f>
        <v>-</v>
      </c>
      <c r="N25" s="37" t="str">
        <f>'Scorecard 4- Epic'!C26</f>
        <v>1</v>
      </c>
      <c r="O25" s="37" t="str">
        <f>'Scorecard 4- Epic'!D26</f>
        <v>1</v>
      </c>
      <c r="P25" s="37" t="str">
        <f>'Scorecard 4- Epic'!E26</f>
        <v>1</v>
      </c>
      <c r="Q25" s="37" t="str">
        <f>'Scorecard 4- Epic'!F26</f>
        <v>1</v>
      </c>
      <c r="R25" s="36" t="str">
        <f>'Scorecard 5- Epic'!C26</f>
        <v>1</v>
      </c>
      <c r="S25" s="36" t="str">
        <f>'Scorecard 5- Epic'!D26</f>
        <v>1</v>
      </c>
      <c r="T25" s="36" t="str">
        <f>'Scorecard 5- Epic'!E26</f>
        <v>1</v>
      </c>
      <c r="U25" s="36" t="str">
        <f>'Scorecard 5- Epic'!F26</f>
        <v>1</v>
      </c>
      <c r="V25" s="36" t="str">
        <f>'Scorecard 6- Epic'!C26</f>
        <v>1</v>
      </c>
      <c r="W25" s="36" t="str">
        <f>'Scorecard 6- Epic'!D26</f>
        <v>1</v>
      </c>
      <c r="X25" s="36" t="str">
        <f>'Scorecard 6- Epic'!E26</f>
        <v>1</v>
      </c>
      <c r="Y25" s="36" t="str">
        <f>'Scorecard 6- Epic'!F26</f>
        <v>1</v>
      </c>
      <c r="Z25" s="36" t="str">
        <f>'Scorecard 7- Epic'!C26</f>
        <v>1</v>
      </c>
      <c r="AA25" s="36" t="str">
        <f>'Scorecard 7- Epic'!D26</f>
        <v>1</v>
      </c>
      <c r="AB25" s="36" t="str">
        <f>'Scorecard 7- Epic'!E26</f>
        <v>1</v>
      </c>
      <c r="AC25" s="36" t="str">
        <f>'Scorecard 7- Epic'!F26</f>
        <v>1</v>
      </c>
      <c r="AD25" s="36" t="str">
        <f>'Scorecard 8- Epic'!C26</f>
        <v>1</v>
      </c>
      <c r="AE25" s="36" t="str">
        <f>'Scorecard 8- Epic'!D26</f>
        <v>1</v>
      </c>
      <c r="AF25" s="36" t="str">
        <f>'Scorecard 8- Epic'!E26</f>
        <v>1</v>
      </c>
      <c r="AG25" s="36" t="str">
        <f>'Scorecard 8- Epic'!F26</f>
        <v>1</v>
      </c>
      <c r="AH25" s="36" t="str">
        <f>'Scorecard 9- Epic'!C26</f>
        <v>1</v>
      </c>
      <c r="AI25" s="36" t="str">
        <f>'Scorecard 9- Epic'!D26</f>
        <v>1</v>
      </c>
      <c r="AJ25" s="36" t="str">
        <f>'Scorecard 9- Epic'!E26</f>
        <v>1</v>
      </c>
      <c r="AK25" s="36" t="str">
        <f>'Scorecard 9- Epic'!F26</f>
        <v>1</v>
      </c>
      <c r="AL25" s="36" t="str">
        <f>'Scorecard 10- Epic'!C26</f>
        <v>1</v>
      </c>
      <c r="AM25" s="36" t="str">
        <f>'Scorecard 10- Epic'!D26</f>
        <v>1</v>
      </c>
      <c r="AN25" s="36" t="str">
        <f>'Scorecard 10- Epic'!E26</f>
        <v>1</v>
      </c>
      <c r="AO25" s="36" t="str">
        <f>'Scorecard 10- Epic'!F26</f>
        <v>1</v>
      </c>
      <c r="AP25" s="36" t="str">
        <f>'Scorecard 11- Epic'!C26</f>
        <v>1</v>
      </c>
      <c r="AQ25" s="36" t="str">
        <f>'Scorecard 11- Epic'!D26</f>
        <v>1</v>
      </c>
      <c r="AR25" s="36" t="str">
        <f>'Scorecard 11- Epic'!E26</f>
        <v>1</v>
      </c>
      <c r="AS25" s="36" t="str">
        <f>'Scorecard 11- Epic'!F26</f>
        <v>1</v>
      </c>
      <c r="AT25" s="36" t="str">
        <f>'Scorecard 12- Epic'!C26</f>
        <v>1</v>
      </c>
      <c r="AU25" s="36" t="str">
        <f>'Scorecard 12- Epic'!D26</f>
        <v>1</v>
      </c>
      <c r="AV25" s="36" t="str">
        <f>'Scorecard 12- Epic'!E26</f>
        <v>1</v>
      </c>
      <c r="AW25" s="36" t="str">
        <f>'Scorecard 12- Epic'!F26</f>
        <v>1</v>
      </c>
      <c r="AX25" s="36" t="str">
        <f>'Scorecard 13- Epic'!C26</f>
        <v>1</v>
      </c>
      <c r="AY25" s="36" t="str">
        <f>'Scorecard 13- Epic'!D26</f>
        <v>1</v>
      </c>
      <c r="AZ25" s="36" t="str">
        <f>'Scorecard 13- Epic'!E26</f>
        <v>1</v>
      </c>
      <c r="BA25" s="36" t="str">
        <f>'Scorecard 13- Epic'!F26</f>
        <v>1</v>
      </c>
    </row>
    <row r="26" spans="1:53" ht="32" x14ac:dyDescent="0.2">
      <c r="A26" s="79" t="str">
        <f>'Measure Info'!B39</f>
        <v>Procedure, Performed: Non Invasive Oxygen Therapy by Nasal Cannula or Mask</v>
      </c>
      <c r="B26" s="37">
        <f>'Scorecard 1- Epic'!C27</f>
        <v>1</v>
      </c>
      <c r="C26" s="37">
        <f>'Scorecard 1- Epic'!D27</f>
        <v>1</v>
      </c>
      <c r="D26" s="37">
        <f>'Scorecard 1- Epic'!E27</f>
        <v>1</v>
      </c>
      <c r="E26" s="37">
        <f>'Scorecard 1- Epic'!F27</f>
        <v>1</v>
      </c>
      <c r="F26" s="37">
        <f>'Scorecard 2- Cerner'!C27</f>
        <v>1</v>
      </c>
      <c r="G26" s="37">
        <f>'Scorecard 2- Cerner'!D27</f>
        <v>1</v>
      </c>
      <c r="H26" s="37">
        <f>'Scorecard 2- Cerner'!E27</f>
        <v>1</v>
      </c>
      <c r="I26" s="37">
        <f>'Scorecard 2- Cerner'!F27</f>
        <v>1</v>
      </c>
      <c r="J26" s="37" t="str">
        <f>'Scorecard 3- Meditech'!C27</f>
        <v>-</v>
      </c>
      <c r="K26" s="37" t="str">
        <f>'Scorecard 3- Meditech'!D27</f>
        <v>-</v>
      </c>
      <c r="L26" s="37" t="str">
        <f>'Scorecard 3- Meditech'!E27</f>
        <v>-</v>
      </c>
      <c r="M26" s="37" t="str">
        <f>'Scorecard 3- Meditech'!F27</f>
        <v>-</v>
      </c>
      <c r="N26" s="37" t="str">
        <f>'Scorecard 4- Epic'!C27</f>
        <v>1</v>
      </c>
      <c r="O26" s="37" t="str">
        <f>'Scorecard 4- Epic'!D27</f>
        <v>1</v>
      </c>
      <c r="P26" s="37" t="str">
        <f>'Scorecard 4- Epic'!E27</f>
        <v>1</v>
      </c>
      <c r="Q26" s="37" t="str">
        <f>'Scorecard 4- Epic'!F27</f>
        <v>1</v>
      </c>
      <c r="R26" s="36" t="str">
        <f>'Scorecard 5- Epic'!C27</f>
        <v>1</v>
      </c>
      <c r="S26" s="36" t="str">
        <f>'Scorecard 5- Epic'!D27</f>
        <v>1</v>
      </c>
      <c r="T26" s="36" t="str">
        <f>'Scorecard 5- Epic'!E27</f>
        <v>1</v>
      </c>
      <c r="U26" s="36" t="str">
        <f>'Scorecard 5- Epic'!F27</f>
        <v>1</v>
      </c>
      <c r="V26" s="36" t="str">
        <f>'Scorecard 6- Epic'!C27</f>
        <v>1</v>
      </c>
      <c r="W26" s="36" t="str">
        <f>'Scorecard 6- Epic'!D27</f>
        <v>1</v>
      </c>
      <c r="X26" s="36" t="str">
        <f>'Scorecard 6- Epic'!E27</f>
        <v>1</v>
      </c>
      <c r="Y26" s="36" t="str">
        <f>'Scorecard 6- Epic'!F27</f>
        <v>1</v>
      </c>
      <c r="Z26" s="36" t="str">
        <f>'Scorecard 7- Epic'!C27</f>
        <v>1</v>
      </c>
      <c r="AA26" s="36" t="str">
        <f>'Scorecard 7- Epic'!D27</f>
        <v>1</v>
      </c>
      <c r="AB26" s="36" t="str">
        <f>'Scorecard 7- Epic'!E27</f>
        <v>1</v>
      </c>
      <c r="AC26" s="36" t="str">
        <f>'Scorecard 7- Epic'!F27</f>
        <v>1</v>
      </c>
      <c r="AD26" s="36" t="str">
        <f>'Scorecard 8- Epic'!C27</f>
        <v>1</v>
      </c>
      <c r="AE26" s="36" t="str">
        <f>'Scorecard 8- Epic'!D27</f>
        <v>1</v>
      </c>
      <c r="AF26" s="36" t="str">
        <f>'Scorecard 8- Epic'!E27</f>
        <v>1</v>
      </c>
      <c r="AG26" s="36" t="str">
        <f>'Scorecard 8- Epic'!F27</f>
        <v>1</v>
      </c>
      <c r="AH26" s="36" t="str">
        <f>'Scorecard 9- Epic'!C27</f>
        <v>1</v>
      </c>
      <c r="AI26" s="36" t="str">
        <f>'Scorecard 9- Epic'!D27</f>
        <v>1</v>
      </c>
      <c r="AJ26" s="36" t="str">
        <f>'Scorecard 9- Epic'!E27</f>
        <v>1</v>
      </c>
      <c r="AK26" s="36" t="str">
        <f>'Scorecard 9- Epic'!F27</f>
        <v>1</v>
      </c>
      <c r="AL26" s="36" t="str">
        <f>'Scorecard 10- Epic'!C27</f>
        <v>1</v>
      </c>
      <c r="AM26" s="36" t="str">
        <f>'Scorecard 10- Epic'!D27</f>
        <v>1</v>
      </c>
      <c r="AN26" s="36" t="str">
        <f>'Scorecard 10- Epic'!E27</f>
        <v>1</v>
      </c>
      <c r="AO26" s="36" t="str">
        <f>'Scorecard 10- Epic'!F27</f>
        <v>1</v>
      </c>
      <c r="AP26" s="36" t="str">
        <f>'Scorecard 11- Epic'!C27</f>
        <v>1</v>
      </c>
      <c r="AQ26" s="36" t="str">
        <f>'Scorecard 11- Epic'!D27</f>
        <v>1</v>
      </c>
      <c r="AR26" s="36" t="str">
        <f>'Scorecard 11- Epic'!E27</f>
        <v>1</v>
      </c>
      <c r="AS26" s="36" t="str">
        <f>'Scorecard 11- Epic'!F27</f>
        <v>1</v>
      </c>
      <c r="AT26" s="36" t="str">
        <f>'Scorecard 12- Epic'!C27</f>
        <v>1</v>
      </c>
      <c r="AU26" s="36" t="str">
        <f>'Scorecard 12- Epic'!D27</f>
        <v>1</v>
      </c>
      <c r="AV26" s="36" t="str">
        <f>'Scorecard 12- Epic'!E27</f>
        <v>1</v>
      </c>
      <c r="AW26" s="36" t="str">
        <f>'Scorecard 12- Epic'!F27</f>
        <v>1</v>
      </c>
      <c r="AX26" s="36" t="str">
        <f>'Scorecard 13- Epic'!C27</f>
        <v>1</v>
      </c>
      <c r="AY26" s="36" t="str">
        <f>'Scorecard 13- Epic'!D27</f>
        <v>1</v>
      </c>
      <c r="AZ26" s="36" t="str">
        <f>'Scorecard 13- Epic'!E27</f>
        <v>1</v>
      </c>
      <c r="BA26" s="36" t="str">
        <f>'Scorecard 13- Epic'!F27</f>
        <v>1</v>
      </c>
    </row>
    <row r="27" spans="1:53" ht="16" x14ac:dyDescent="0.2">
      <c r="A27" s="79" t="str">
        <f>'Measure Info'!B40</f>
        <v>Physical Exam, Performed: Body mass index (BMI) [Ratio]</v>
      </c>
      <c r="B27" s="37">
        <f>'Scorecard 1- Epic'!C28</f>
        <v>1</v>
      </c>
      <c r="C27" s="37">
        <f>'Scorecard 1- Epic'!D28</f>
        <v>1</v>
      </c>
      <c r="D27" s="37">
        <f>'Scorecard 1- Epic'!E28</f>
        <v>1</v>
      </c>
      <c r="E27" s="37">
        <f>'Scorecard 1- Epic'!F28</f>
        <v>1</v>
      </c>
      <c r="F27" s="37">
        <f>'Scorecard 2- Cerner'!C28</f>
        <v>1</v>
      </c>
      <c r="G27" s="37">
        <f>'Scorecard 2- Cerner'!D28</f>
        <v>1</v>
      </c>
      <c r="H27" s="37">
        <f>'Scorecard 2- Cerner'!E28</f>
        <v>1</v>
      </c>
      <c r="I27" s="38">
        <f>'Scorecard 2- Cerner'!F28</f>
        <v>1</v>
      </c>
      <c r="J27" s="37" t="str">
        <f>'Scorecard 3- Meditech'!C28</f>
        <v>-</v>
      </c>
      <c r="K27" s="37" t="str">
        <f>'Scorecard 3- Meditech'!D28</f>
        <v>-</v>
      </c>
      <c r="L27" s="37" t="str">
        <f>'Scorecard 3- Meditech'!E28</f>
        <v>-</v>
      </c>
      <c r="M27" s="37" t="str">
        <f>'Scorecard 3- Meditech'!F28</f>
        <v>-</v>
      </c>
      <c r="N27" s="37" t="str">
        <f>'Scorecard 4- Epic'!C28</f>
        <v>1</v>
      </c>
      <c r="O27" s="37" t="str">
        <f>'Scorecard 4- Epic'!D28</f>
        <v>1</v>
      </c>
      <c r="P27" s="37" t="str">
        <f>'Scorecard 4- Epic'!E28</f>
        <v>1</v>
      </c>
      <c r="Q27" s="37" t="str">
        <f>'Scorecard 4- Epic'!F28</f>
        <v>1</v>
      </c>
      <c r="R27" s="36" t="str">
        <f>'Scorecard 5- Epic'!C28</f>
        <v>1</v>
      </c>
      <c r="S27" s="36" t="str">
        <f>'Scorecard 5- Epic'!D28</f>
        <v>1</v>
      </c>
      <c r="T27" s="36" t="str">
        <f>'Scorecard 5- Epic'!E28</f>
        <v>1</v>
      </c>
      <c r="U27" s="36" t="str">
        <f>'Scorecard 5- Epic'!F28</f>
        <v>1</v>
      </c>
      <c r="V27" s="36" t="str">
        <f>'Scorecard 6- Epic'!C28</f>
        <v>1</v>
      </c>
      <c r="W27" s="36" t="str">
        <f>'Scorecard 6- Epic'!D28</f>
        <v>1</v>
      </c>
      <c r="X27" s="36" t="str">
        <f>'Scorecard 6- Epic'!E28</f>
        <v>1</v>
      </c>
      <c r="Y27" s="36" t="str">
        <f>'Scorecard 6- Epic'!F28</f>
        <v>1</v>
      </c>
      <c r="Z27" s="36" t="str">
        <f>'Scorecard 7- Epic'!C28</f>
        <v>1</v>
      </c>
      <c r="AA27" s="36" t="str">
        <f>'Scorecard 7- Epic'!D28</f>
        <v>1</v>
      </c>
      <c r="AB27" s="36" t="str">
        <f>'Scorecard 7- Epic'!E28</f>
        <v>1</v>
      </c>
      <c r="AC27" s="36" t="str">
        <f>'Scorecard 7- Epic'!F28</f>
        <v>1</v>
      </c>
      <c r="AD27" s="36" t="str">
        <f>'Scorecard 8- Epic'!C28</f>
        <v>1</v>
      </c>
      <c r="AE27" s="36" t="str">
        <f>'Scorecard 8- Epic'!D28</f>
        <v>1</v>
      </c>
      <c r="AF27" s="36" t="str">
        <f>'Scorecard 8- Epic'!E28</f>
        <v>1</v>
      </c>
      <c r="AG27" s="36" t="str">
        <f>'Scorecard 8- Epic'!F28</f>
        <v>1</v>
      </c>
      <c r="AH27" s="36" t="str">
        <f>'Scorecard 9- Epic'!C28</f>
        <v>1</v>
      </c>
      <c r="AI27" s="36" t="str">
        <f>'Scorecard 9- Epic'!D28</f>
        <v>1</v>
      </c>
      <c r="AJ27" s="36" t="str">
        <f>'Scorecard 9- Epic'!E28</f>
        <v>1</v>
      </c>
      <c r="AK27" s="36" t="str">
        <f>'Scorecard 9- Epic'!F28</f>
        <v>1</v>
      </c>
      <c r="AL27" s="36" t="str">
        <f>'Scorecard 10- Epic'!C28</f>
        <v>1</v>
      </c>
      <c r="AM27" s="36" t="str">
        <f>'Scorecard 10- Epic'!D28</f>
        <v>1</v>
      </c>
      <c r="AN27" s="36" t="str">
        <f>'Scorecard 10- Epic'!E28</f>
        <v>1</v>
      </c>
      <c r="AO27" s="36" t="str">
        <f>'Scorecard 10- Epic'!F28</f>
        <v>1</v>
      </c>
      <c r="AP27" s="36" t="str">
        <f>'Scorecard 11- Epic'!C28</f>
        <v>1</v>
      </c>
      <c r="AQ27" s="36" t="str">
        <f>'Scorecard 11- Epic'!D28</f>
        <v>1</v>
      </c>
      <c r="AR27" s="36" t="str">
        <f>'Scorecard 11- Epic'!E28</f>
        <v>1</v>
      </c>
      <c r="AS27" s="36" t="str">
        <f>'Scorecard 11- Epic'!F28</f>
        <v>1</v>
      </c>
      <c r="AT27" s="36" t="str">
        <f>'Scorecard 12- Epic'!C28</f>
        <v>1</v>
      </c>
      <c r="AU27" s="36" t="str">
        <f>'Scorecard 12- Epic'!D28</f>
        <v>1</v>
      </c>
      <c r="AV27" s="36" t="str">
        <f>'Scorecard 12- Epic'!E28</f>
        <v>1</v>
      </c>
      <c r="AW27" s="36" t="str">
        <f>'Scorecard 12- Epic'!F28</f>
        <v>1</v>
      </c>
      <c r="AX27" s="36" t="str">
        <f>'Scorecard 13- Epic'!C28</f>
        <v>1</v>
      </c>
      <c r="AY27" s="36" t="str">
        <f>'Scorecard 13- Epic'!D28</f>
        <v>1</v>
      </c>
      <c r="AZ27" s="36" t="str">
        <f>'Scorecard 13- Epic'!E28</f>
        <v>1</v>
      </c>
      <c r="BA27" s="36" t="str">
        <f>'Scorecard 13- Epic'!F28</f>
        <v>1</v>
      </c>
    </row>
    <row r="28" spans="1:53" ht="16" x14ac:dyDescent="0.2">
      <c r="A28" s="79" t="str">
        <f>'Measure Info'!B41</f>
        <v>Assessment, Performed: Tobacco smoking status</v>
      </c>
      <c r="B28" s="37">
        <f>'Scorecard 1- Epic'!C29</f>
        <v>1</v>
      </c>
      <c r="C28" s="37">
        <f>'Scorecard 1- Epic'!D29</f>
        <v>1</v>
      </c>
      <c r="D28" s="37">
        <f>'Scorecard 1- Epic'!E29</f>
        <v>1</v>
      </c>
      <c r="E28" s="37">
        <f>'Scorecard 1- Epic'!F29</f>
        <v>1</v>
      </c>
      <c r="F28" s="37">
        <f>'Scorecard 2- Cerner'!C29</f>
        <v>1</v>
      </c>
      <c r="G28" s="37">
        <f>'Scorecard 2- Cerner'!D29</f>
        <v>1</v>
      </c>
      <c r="H28" s="37">
        <f>'Scorecard 2- Cerner'!E29</f>
        <v>1</v>
      </c>
      <c r="I28" s="37">
        <f>'Scorecard 2- Cerner'!F29</f>
        <v>1</v>
      </c>
      <c r="J28" s="37" t="str">
        <f>'Scorecard 3- Meditech'!C29</f>
        <v>-</v>
      </c>
      <c r="K28" s="37" t="str">
        <f>'Scorecard 3- Meditech'!D29</f>
        <v>-</v>
      </c>
      <c r="L28" s="37" t="str">
        <f>'Scorecard 3- Meditech'!E29</f>
        <v>-</v>
      </c>
      <c r="M28" s="37" t="str">
        <f>'Scorecard 3- Meditech'!F29</f>
        <v>-</v>
      </c>
      <c r="N28" s="37" t="str">
        <f>'Scorecard 4- Epic'!C29</f>
        <v>1</v>
      </c>
      <c r="O28" s="37" t="str">
        <f>'Scorecard 4- Epic'!D29</f>
        <v>1</v>
      </c>
      <c r="P28" s="37" t="str">
        <f>'Scorecard 4- Epic'!E29</f>
        <v>1</v>
      </c>
      <c r="Q28" s="37" t="str">
        <f>'Scorecard 4- Epic'!F29</f>
        <v>1</v>
      </c>
      <c r="R28" s="36" t="str">
        <f>'Scorecard 5- Epic'!C29</f>
        <v>1</v>
      </c>
      <c r="S28" s="36" t="str">
        <f>'Scorecard 5- Epic'!D29</f>
        <v>1</v>
      </c>
      <c r="T28" s="36" t="str">
        <f>'Scorecard 5- Epic'!E29</f>
        <v>1</v>
      </c>
      <c r="U28" s="36" t="str">
        <f>'Scorecard 5- Epic'!F29</f>
        <v>1</v>
      </c>
      <c r="V28" s="36" t="str">
        <f>'Scorecard 6- Epic'!C29</f>
        <v>1</v>
      </c>
      <c r="W28" s="36" t="str">
        <f>'Scorecard 6- Epic'!D29</f>
        <v>1</v>
      </c>
      <c r="X28" s="36" t="str">
        <f>'Scorecard 6- Epic'!E29</f>
        <v>1</v>
      </c>
      <c r="Y28" s="36" t="str">
        <f>'Scorecard 6- Epic'!F29</f>
        <v>1</v>
      </c>
      <c r="Z28" s="36" t="str">
        <f>'Scorecard 7- Epic'!C29</f>
        <v>1</v>
      </c>
      <c r="AA28" s="36" t="str">
        <f>'Scorecard 7- Epic'!D29</f>
        <v>1</v>
      </c>
      <c r="AB28" s="36" t="str">
        <f>'Scorecard 7- Epic'!E29</f>
        <v>1</v>
      </c>
      <c r="AC28" s="36" t="str">
        <f>'Scorecard 7- Epic'!F29</f>
        <v>1</v>
      </c>
      <c r="AD28" s="36" t="str">
        <f>'Scorecard 8- Epic'!C29</f>
        <v>1</v>
      </c>
      <c r="AE28" s="36" t="str">
        <f>'Scorecard 8- Epic'!D29</f>
        <v>1</v>
      </c>
      <c r="AF28" s="36" t="str">
        <f>'Scorecard 8- Epic'!E29</f>
        <v>1</v>
      </c>
      <c r="AG28" s="36" t="str">
        <f>'Scorecard 8- Epic'!F29</f>
        <v>1</v>
      </c>
      <c r="AH28" s="36" t="str">
        <f>'Scorecard 9- Epic'!C29</f>
        <v>1</v>
      </c>
      <c r="AI28" s="36" t="str">
        <f>'Scorecard 9- Epic'!D29</f>
        <v>1</v>
      </c>
      <c r="AJ28" s="36" t="str">
        <f>'Scorecard 9- Epic'!E29</f>
        <v>1</v>
      </c>
      <c r="AK28" s="36" t="str">
        <f>'Scorecard 9- Epic'!F29</f>
        <v>1</v>
      </c>
      <c r="AL28" s="36" t="str">
        <f>'Scorecard 10- Epic'!C29</f>
        <v>1</v>
      </c>
      <c r="AM28" s="36" t="str">
        <f>'Scorecard 10- Epic'!D29</f>
        <v>1</v>
      </c>
      <c r="AN28" s="36" t="str">
        <f>'Scorecard 10- Epic'!E29</f>
        <v>1</v>
      </c>
      <c r="AO28" s="36" t="str">
        <f>'Scorecard 10- Epic'!F29</f>
        <v>1</v>
      </c>
      <c r="AP28" s="36" t="str">
        <f>'Scorecard 11- Epic'!C29</f>
        <v>1</v>
      </c>
      <c r="AQ28" s="36" t="str">
        <f>'Scorecard 11- Epic'!D29</f>
        <v>1</v>
      </c>
      <c r="AR28" s="36" t="str">
        <f>'Scorecard 11- Epic'!E29</f>
        <v>1</v>
      </c>
      <c r="AS28" s="36" t="str">
        <f>'Scorecard 11- Epic'!F29</f>
        <v>1</v>
      </c>
      <c r="AT28" s="36" t="str">
        <f>'Scorecard 12- Epic'!C29</f>
        <v>1</v>
      </c>
      <c r="AU28" s="36" t="str">
        <f>'Scorecard 12- Epic'!D29</f>
        <v>1</v>
      </c>
      <c r="AV28" s="36" t="str">
        <f>'Scorecard 12- Epic'!E29</f>
        <v>1</v>
      </c>
      <c r="AW28" s="36" t="str">
        <f>'Scorecard 12- Epic'!F29</f>
        <v>1</v>
      </c>
      <c r="AX28" s="36" t="str">
        <f>'Scorecard 13- Epic'!C29</f>
        <v>1</v>
      </c>
      <c r="AY28" s="36" t="str">
        <f>'Scorecard 13- Epic'!D29</f>
        <v>1</v>
      </c>
      <c r="AZ28" s="36" t="str">
        <f>'Scorecard 13- Epic'!E29</f>
        <v>1</v>
      </c>
      <c r="BA28" s="36" t="str">
        <f>'Scorecard 13- Epic'!F29</f>
        <v>1</v>
      </c>
    </row>
    <row r="29" spans="1:53" ht="32" x14ac:dyDescent="0.2">
      <c r="A29" s="79" t="str">
        <f>'Measure Info'!B42</f>
        <v>Assessment, Performed: American society of anesthesiologists morbidity state)</v>
      </c>
      <c r="B29" s="37">
        <f>'Scorecard 1- Epic'!C30</f>
        <v>1</v>
      </c>
      <c r="C29" s="37">
        <f>'Scorecard 1- Epic'!D30</f>
        <v>1</v>
      </c>
      <c r="D29" s="37">
        <f>'Scorecard 1- Epic'!E30</f>
        <v>1</v>
      </c>
      <c r="E29" s="37">
        <f>'Scorecard 1- Epic'!F30</f>
        <v>1</v>
      </c>
      <c r="F29" s="37">
        <f>'Scorecard 2- Cerner'!C30</f>
        <v>1</v>
      </c>
      <c r="G29" s="37">
        <f>'Scorecard 2- Cerner'!D30</f>
        <v>1</v>
      </c>
      <c r="H29" s="37">
        <f>'Scorecard 2- Cerner'!E30</f>
        <v>1</v>
      </c>
      <c r="I29" s="37">
        <f>'Scorecard 2- Cerner'!F30</f>
        <v>1</v>
      </c>
      <c r="J29" s="37" t="str">
        <f>'Scorecard 3- Meditech'!C30</f>
        <v>-</v>
      </c>
      <c r="K29" s="37" t="str">
        <f>'Scorecard 3- Meditech'!D30</f>
        <v>-</v>
      </c>
      <c r="L29" s="37" t="str">
        <f>'Scorecard 3- Meditech'!E30</f>
        <v>-</v>
      </c>
      <c r="M29" s="37" t="str">
        <f>'Scorecard 3- Meditech'!F30</f>
        <v>-</v>
      </c>
      <c r="N29" s="37" t="str">
        <f>'Scorecard 4- Epic'!C30</f>
        <v>1</v>
      </c>
      <c r="O29" s="37" t="str">
        <f>'Scorecard 4- Epic'!D30</f>
        <v>1</v>
      </c>
      <c r="P29" s="37" t="str">
        <f>'Scorecard 4- Epic'!E30</f>
        <v>1</v>
      </c>
      <c r="Q29" s="37" t="str">
        <f>'Scorecard 4- Epic'!F30</f>
        <v>1</v>
      </c>
      <c r="R29" s="36" t="str">
        <f>'Scorecard 5- Epic'!C30</f>
        <v>1</v>
      </c>
      <c r="S29" s="36" t="str">
        <f>'Scorecard 5- Epic'!D30</f>
        <v>1</v>
      </c>
      <c r="T29" s="36" t="str">
        <f>'Scorecard 5- Epic'!E30</f>
        <v>1</v>
      </c>
      <c r="U29" s="36" t="str">
        <f>'Scorecard 5- Epic'!F30</f>
        <v>1</v>
      </c>
      <c r="V29" s="36" t="str">
        <f>'Scorecard 6- Epic'!C30</f>
        <v>1</v>
      </c>
      <c r="W29" s="36" t="str">
        <f>'Scorecard 6- Epic'!D30</f>
        <v>1</v>
      </c>
      <c r="X29" s="36" t="str">
        <f>'Scorecard 6- Epic'!E30</f>
        <v>1</v>
      </c>
      <c r="Y29" s="36" t="str">
        <f>'Scorecard 6- Epic'!F30</f>
        <v>1</v>
      </c>
      <c r="Z29" s="36" t="str">
        <f>'Scorecard 7- Epic'!C30</f>
        <v>1</v>
      </c>
      <c r="AA29" s="36" t="str">
        <f>'Scorecard 7- Epic'!D30</f>
        <v>1</v>
      </c>
      <c r="AB29" s="36" t="str">
        <f>'Scorecard 7- Epic'!E30</f>
        <v>1</v>
      </c>
      <c r="AC29" s="36" t="str">
        <f>'Scorecard 7- Epic'!F30</f>
        <v>1</v>
      </c>
      <c r="AD29" s="36" t="str">
        <f>'Scorecard 8- Epic'!C30</f>
        <v>1</v>
      </c>
      <c r="AE29" s="36" t="str">
        <f>'Scorecard 8- Epic'!D30</f>
        <v>1</v>
      </c>
      <c r="AF29" s="36" t="str">
        <f>'Scorecard 8- Epic'!E30</f>
        <v>1</v>
      </c>
      <c r="AG29" s="36" t="str">
        <f>'Scorecard 8- Epic'!F30</f>
        <v>1</v>
      </c>
      <c r="AH29" s="36" t="str">
        <f>'Scorecard 9- Epic'!C30</f>
        <v>1</v>
      </c>
      <c r="AI29" s="36" t="str">
        <f>'Scorecard 9- Epic'!D30</f>
        <v>1</v>
      </c>
      <c r="AJ29" s="36" t="str">
        <f>'Scorecard 9- Epic'!E30</f>
        <v>1</v>
      </c>
      <c r="AK29" s="36" t="str">
        <f>'Scorecard 9- Epic'!F30</f>
        <v>1</v>
      </c>
      <c r="AL29" s="36" t="str">
        <f>'Scorecard 10- Epic'!C30</f>
        <v>1</v>
      </c>
      <c r="AM29" s="36" t="str">
        <f>'Scorecard 10- Epic'!D30</f>
        <v>1</v>
      </c>
      <c r="AN29" s="36" t="str">
        <f>'Scorecard 10- Epic'!E30</f>
        <v>1</v>
      </c>
      <c r="AO29" s="36" t="str">
        <f>'Scorecard 10- Epic'!F30</f>
        <v>1</v>
      </c>
      <c r="AP29" s="36" t="str">
        <f>'Scorecard 11- Epic'!C30</f>
        <v>1</v>
      </c>
      <c r="AQ29" s="36" t="str">
        <f>'Scorecard 11- Epic'!D30</f>
        <v>1</v>
      </c>
      <c r="AR29" s="36" t="str">
        <f>'Scorecard 11- Epic'!E30</f>
        <v>1</v>
      </c>
      <c r="AS29" s="36" t="str">
        <f>'Scorecard 11- Epic'!F30</f>
        <v>1</v>
      </c>
      <c r="AT29" s="36" t="str">
        <f>'Scorecard 12- Epic'!C30</f>
        <v>1</v>
      </c>
      <c r="AU29" s="36" t="str">
        <f>'Scorecard 12- Epic'!D30</f>
        <v>1</v>
      </c>
      <c r="AV29" s="36" t="str">
        <f>'Scorecard 12- Epic'!E30</f>
        <v>1</v>
      </c>
      <c r="AW29" s="36" t="str">
        <f>'Scorecard 12- Epic'!F30</f>
        <v>1</v>
      </c>
      <c r="AX29" s="36" t="str">
        <f>'Scorecard 13- Epic'!C30</f>
        <v>1</v>
      </c>
      <c r="AY29" s="36" t="str">
        <f>'Scorecard 13- Epic'!D30</f>
        <v>1</v>
      </c>
      <c r="AZ29" s="36" t="str">
        <f>'Scorecard 13- Epic'!E30</f>
        <v>1</v>
      </c>
      <c r="BA29" s="36" t="str">
        <f>'Scorecard 13- Epic'!F30</f>
        <v>1</v>
      </c>
    </row>
    <row r="30" spans="1:53" ht="16" x14ac:dyDescent="0.2">
      <c r="A30" s="79" t="str">
        <f>'Measure Info'!B43</f>
        <v>Laboratory Test, Performed: Bicarbonate</v>
      </c>
      <c r="B30" s="37">
        <f>'Scorecard 1- Epic'!C31</f>
        <v>1</v>
      </c>
      <c r="C30" s="37">
        <f>'Scorecard 1- Epic'!D31</f>
        <v>1</v>
      </c>
      <c r="D30" s="37">
        <f>'Scorecard 1- Epic'!E31</f>
        <v>1</v>
      </c>
      <c r="E30" s="37">
        <f>'Scorecard 1- Epic'!F31</f>
        <v>1</v>
      </c>
      <c r="F30" s="37">
        <f>'Scorecard 2- Cerner'!C31</f>
        <v>1</v>
      </c>
      <c r="G30" s="37">
        <f>'Scorecard 2- Cerner'!D31</f>
        <v>1</v>
      </c>
      <c r="H30" s="37">
        <f>'Scorecard 2- Cerner'!E31</f>
        <v>1</v>
      </c>
      <c r="I30" s="37">
        <f>'Scorecard 2- Cerner'!F31</f>
        <v>1</v>
      </c>
      <c r="J30" s="37" t="str">
        <f>'Scorecard 3- Meditech'!C31</f>
        <v>-</v>
      </c>
      <c r="K30" s="37" t="str">
        <f>'Scorecard 3- Meditech'!D31</f>
        <v>-</v>
      </c>
      <c r="L30" s="37" t="str">
        <f>'Scorecard 3- Meditech'!E31</f>
        <v>-</v>
      </c>
      <c r="M30" s="37" t="str">
        <f>'Scorecard 3- Meditech'!F31</f>
        <v>-</v>
      </c>
      <c r="N30" s="37" t="str">
        <f>'Scorecard 4- Epic'!C31</f>
        <v>1</v>
      </c>
      <c r="O30" s="37" t="str">
        <f>'Scorecard 4- Epic'!D31</f>
        <v>1</v>
      </c>
      <c r="P30" s="37" t="str">
        <f>'Scorecard 4- Epic'!E31</f>
        <v>1</v>
      </c>
      <c r="Q30" s="37" t="str">
        <f>'Scorecard 4- Epic'!F31</f>
        <v>1</v>
      </c>
      <c r="R30" s="36" t="str">
        <f>'Scorecard 5- Epic'!C31</f>
        <v>1</v>
      </c>
      <c r="S30" s="36" t="str">
        <f>'Scorecard 5- Epic'!D31</f>
        <v>1</v>
      </c>
      <c r="T30" s="36" t="str">
        <f>'Scorecard 5- Epic'!E31</f>
        <v>1</v>
      </c>
      <c r="U30" s="36" t="str">
        <f>'Scorecard 5- Epic'!F31</f>
        <v>1</v>
      </c>
      <c r="V30" s="36" t="str">
        <f>'Scorecard 6- Epic'!C31</f>
        <v>1</v>
      </c>
      <c r="W30" s="36" t="str">
        <f>'Scorecard 6- Epic'!D31</f>
        <v>1</v>
      </c>
      <c r="X30" s="36" t="str">
        <f>'Scorecard 6- Epic'!E31</f>
        <v>1</v>
      </c>
      <c r="Y30" s="36" t="str">
        <f>'Scorecard 6- Epic'!F31</f>
        <v>1</v>
      </c>
      <c r="Z30" s="36" t="str">
        <f>'Scorecard 7- Epic'!C31</f>
        <v>1</v>
      </c>
      <c r="AA30" s="36" t="str">
        <f>'Scorecard 7- Epic'!D31</f>
        <v>1</v>
      </c>
      <c r="AB30" s="36" t="str">
        <f>'Scorecard 7- Epic'!E31</f>
        <v>1</v>
      </c>
      <c r="AC30" s="36" t="str">
        <f>'Scorecard 7- Epic'!F31</f>
        <v>1</v>
      </c>
      <c r="AD30" s="36" t="str">
        <f>'Scorecard 8- Epic'!C31</f>
        <v>1</v>
      </c>
      <c r="AE30" s="36" t="str">
        <f>'Scorecard 8- Epic'!D31</f>
        <v>1</v>
      </c>
      <c r="AF30" s="36" t="str">
        <f>'Scorecard 8- Epic'!E31</f>
        <v>1</v>
      </c>
      <c r="AG30" s="36" t="str">
        <f>'Scorecard 8- Epic'!F31</f>
        <v>1</v>
      </c>
      <c r="AH30" s="36" t="str">
        <f>'Scorecard 9- Epic'!C31</f>
        <v>1</v>
      </c>
      <c r="AI30" s="36" t="str">
        <f>'Scorecard 9- Epic'!D31</f>
        <v>1</v>
      </c>
      <c r="AJ30" s="36" t="str">
        <f>'Scorecard 9- Epic'!E31</f>
        <v>1</v>
      </c>
      <c r="AK30" s="36" t="str">
        <f>'Scorecard 9- Epic'!F31</f>
        <v>1</v>
      </c>
      <c r="AL30" s="36" t="str">
        <f>'Scorecard 10- Epic'!C31</f>
        <v>1</v>
      </c>
      <c r="AM30" s="36" t="str">
        <f>'Scorecard 10- Epic'!D31</f>
        <v>1</v>
      </c>
      <c r="AN30" s="36" t="str">
        <f>'Scorecard 10- Epic'!E31</f>
        <v>1</v>
      </c>
      <c r="AO30" s="36" t="str">
        <f>'Scorecard 10- Epic'!F31</f>
        <v>1</v>
      </c>
      <c r="AP30" s="36" t="str">
        <f>'Scorecard 11- Epic'!C31</f>
        <v>1</v>
      </c>
      <c r="AQ30" s="36" t="str">
        <f>'Scorecard 11- Epic'!D31</f>
        <v>1</v>
      </c>
      <c r="AR30" s="36" t="str">
        <f>'Scorecard 11- Epic'!E31</f>
        <v>1</v>
      </c>
      <c r="AS30" s="36" t="str">
        <f>'Scorecard 11- Epic'!F31</f>
        <v>1</v>
      </c>
      <c r="AT30" s="36" t="str">
        <f>'Scorecard 12- Epic'!C31</f>
        <v>1</v>
      </c>
      <c r="AU30" s="36" t="str">
        <f>'Scorecard 12- Epic'!D31</f>
        <v>1</v>
      </c>
      <c r="AV30" s="36" t="str">
        <f>'Scorecard 12- Epic'!E31</f>
        <v>1</v>
      </c>
      <c r="AW30" s="36" t="str">
        <f>'Scorecard 12- Epic'!F31</f>
        <v>1</v>
      </c>
      <c r="AX30" s="36" t="str">
        <f>'Scorecard 13- Epic'!C31</f>
        <v>1</v>
      </c>
      <c r="AY30" s="36" t="str">
        <f>'Scorecard 13- Epic'!D31</f>
        <v>1</v>
      </c>
      <c r="AZ30" s="36" t="str">
        <f>'Scorecard 13- Epic'!E31</f>
        <v>1</v>
      </c>
      <c r="BA30" s="36" t="str">
        <f>'Scorecard 13- Epic'!F31</f>
        <v>1</v>
      </c>
    </row>
    <row r="31" spans="1:53" ht="16" x14ac:dyDescent="0.2">
      <c r="A31" s="79" t="str">
        <f>'Measure Info'!B44</f>
        <v>Laboratory Test, Performed: Blood urea nitrogen lab test</v>
      </c>
      <c r="B31" s="37">
        <f>'Scorecard 1- Epic'!C32</f>
        <v>1</v>
      </c>
      <c r="C31" s="37">
        <f>'Scorecard 1- Epic'!D32</f>
        <v>1</v>
      </c>
      <c r="D31" s="37">
        <f>'Scorecard 1- Epic'!E32</f>
        <v>1</v>
      </c>
      <c r="E31" s="37">
        <f>'Scorecard 1- Epic'!F32</f>
        <v>1</v>
      </c>
      <c r="F31" s="37">
        <f>'Scorecard 2- Cerner'!C32</f>
        <v>1</v>
      </c>
      <c r="G31" s="37">
        <f>'Scorecard 2- Cerner'!D32</f>
        <v>1</v>
      </c>
      <c r="H31" s="37">
        <f>'Scorecard 2- Cerner'!E32</f>
        <v>1</v>
      </c>
      <c r="I31" s="37">
        <f>'Scorecard 2- Cerner'!F32</f>
        <v>1</v>
      </c>
      <c r="J31" s="37" t="str">
        <f>'Scorecard 3- Meditech'!C32</f>
        <v>-</v>
      </c>
      <c r="K31" s="37" t="str">
        <f>'Scorecard 3- Meditech'!D32</f>
        <v>-</v>
      </c>
      <c r="L31" s="37" t="str">
        <f>'Scorecard 3- Meditech'!E32</f>
        <v>-</v>
      </c>
      <c r="M31" s="37" t="str">
        <f>'Scorecard 3- Meditech'!F32</f>
        <v>-</v>
      </c>
      <c r="N31" s="37" t="str">
        <f>'Scorecard 4- Epic'!C32</f>
        <v>1</v>
      </c>
      <c r="O31" s="37" t="str">
        <f>'Scorecard 4- Epic'!D32</f>
        <v>1</v>
      </c>
      <c r="P31" s="37" t="str">
        <f>'Scorecard 4- Epic'!E32</f>
        <v>1</v>
      </c>
      <c r="Q31" s="37" t="str">
        <f>'Scorecard 4- Epic'!F32</f>
        <v>1</v>
      </c>
      <c r="R31" s="36" t="str">
        <f>'Scorecard 5- Epic'!C32</f>
        <v>1</v>
      </c>
      <c r="S31" s="36" t="str">
        <f>'Scorecard 5- Epic'!D32</f>
        <v>1</v>
      </c>
      <c r="T31" s="36" t="str">
        <f>'Scorecard 5- Epic'!E32</f>
        <v>1</v>
      </c>
      <c r="U31" s="36" t="str">
        <f>'Scorecard 5- Epic'!F32</f>
        <v>1</v>
      </c>
      <c r="V31" s="36" t="str">
        <f>'Scorecard 6- Epic'!C32</f>
        <v>1</v>
      </c>
      <c r="W31" s="36" t="str">
        <f>'Scorecard 6- Epic'!D32</f>
        <v>1</v>
      </c>
      <c r="X31" s="36" t="str">
        <f>'Scorecard 6- Epic'!E32</f>
        <v>1</v>
      </c>
      <c r="Y31" s="36" t="str">
        <f>'Scorecard 6- Epic'!F32</f>
        <v>1</v>
      </c>
      <c r="Z31" s="36" t="str">
        <f>'Scorecard 7- Epic'!C32</f>
        <v>1</v>
      </c>
      <c r="AA31" s="36" t="str">
        <f>'Scorecard 7- Epic'!D32</f>
        <v>1</v>
      </c>
      <c r="AB31" s="36" t="str">
        <f>'Scorecard 7- Epic'!E32</f>
        <v>1</v>
      </c>
      <c r="AC31" s="36" t="str">
        <f>'Scorecard 7- Epic'!F32</f>
        <v>1</v>
      </c>
      <c r="AD31" s="36" t="str">
        <f>'Scorecard 8- Epic'!C32</f>
        <v>1</v>
      </c>
      <c r="AE31" s="36" t="str">
        <f>'Scorecard 8- Epic'!D32</f>
        <v>1</v>
      </c>
      <c r="AF31" s="36" t="str">
        <f>'Scorecard 8- Epic'!E32</f>
        <v>1</v>
      </c>
      <c r="AG31" s="36" t="str">
        <f>'Scorecard 8- Epic'!F32</f>
        <v>1</v>
      </c>
      <c r="AH31" s="36" t="str">
        <f>'Scorecard 9- Epic'!C32</f>
        <v>1</v>
      </c>
      <c r="AI31" s="36" t="str">
        <f>'Scorecard 9- Epic'!D32</f>
        <v>1</v>
      </c>
      <c r="AJ31" s="36" t="str">
        <f>'Scorecard 9- Epic'!E32</f>
        <v>1</v>
      </c>
      <c r="AK31" s="36" t="str">
        <f>'Scorecard 9- Epic'!F32</f>
        <v>1</v>
      </c>
      <c r="AL31" s="36" t="str">
        <f>'Scorecard 10- Epic'!C32</f>
        <v>1</v>
      </c>
      <c r="AM31" s="36" t="str">
        <f>'Scorecard 10- Epic'!D32</f>
        <v>1</v>
      </c>
      <c r="AN31" s="36" t="str">
        <f>'Scorecard 10- Epic'!E32</f>
        <v>1</v>
      </c>
      <c r="AO31" s="36" t="str">
        <f>'Scorecard 10- Epic'!F32</f>
        <v>1</v>
      </c>
      <c r="AP31" s="36" t="str">
        <f>'Scorecard 11- Epic'!C32</f>
        <v>1</v>
      </c>
      <c r="AQ31" s="36" t="str">
        <f>'Scorecard 11- Epic'!D32</f>
        <v>1</v>
      </c>
      <c r="AR31" s="36" t="str">
        <f>'Scorecard 11- Epic'!E32</f>
        <v>1</v>
      </c>
      <c r="AS31" s="36" t="str">
        <f>'Scorecard 11- Epic'!F32</f>
        <v>1</v>
      </c>
      <c r="AT31" s="36" t="str">
        <f>'Scorecard 12- Epic'!C32</f>
        <v>1</v>
      </c>
      <c r="AU31" s="36" t="str">
        <f>'Scorecard 12- Epic'!D32</f>
        <v>1</v>
      </c>
      <c r="AV31" s="36" t="str">
        <f>'Scorecard 12- Epic'!E32</f>
        <v>1</v>
      </c>
      <c r="AW31" s="36" t="str">
        <f>'Scorecard 12- Epic'!F32</f>
        <v>1</v>
      </c>
      <c r="AX31" s="36" t="str">
        <f>'Scorecard 13- Epic'!C32</f>
        <v>1</v>
      </c>
      <c r="AY31" s="36" t="str">
        <f>'Scorecard 13- Epic'!D32</f>
        <v>1</v>
      </c>
      <c r="AZ31" s="36" t="str">
        <f>'Scorecard 13- Epic'!E32</f>
        <v>1</v>
      </c>
      <c r="BA31" s="36" t="str">
        <f>'Scorecard 13- Epic'!F32</f>
        <v>1</v>
      </c>
    </row>
    <row r="32" spans="1:53" ht="16" x14ac:dyDescent="0.2">
      <c r="A32" s="79" t="str">
        <f>'Measure Info'!B45</f>
        <v>Laboratory Test, Performed: Creatinine</v>
      </c>
      <c r="B32" s="37">
        <f>'Scorecard 1- Epic'!C33</f>
        <v>1</v>
      </c>
      <c r="C32" s="37">
        <f>'Scorecard 1- Epic'!D33</f>
        <v>1</v>
      </c>
      <c r="D32" s="37">
        <f>'Scorecard 1- Epic'!E33</f>
        <v>1</v>
      </c>
      <c r="E32" s="37">
        <f>'Scorecard 1- Epic'!F33</f>
        <v>1</v>
      </c>
      <c r="F32" s="37">
        <f>'Scorecard 2- Cerner'!C33</f>
        <v>1</v>
      </c>
      <c r="G32" s="37">
        <f>'Scorecard 2- Cerner'!D33</f>
        <v>1</v>
      </c>
      <c r="H32" s="37">
        <f>'Scorecard 2- Cerner'!E33</f>
        <v>1</v>
      </c>
      <c r="I32" s="37">
        <f>'Scorecard 2- Cerner'!F33</f>
        <v>1</v>
      </c>
      <c r="J32" s="37" t="str">
        <f>'Scorecard 3- Meditech'!C33</f>
        <v>-</v>
      </c>
      <c r="K32" s="37" t="str">
        <f>'Scorecard 3- Meditech'!D33</f>
        <v>-</v>
      </c>
      <c r="L32" s="37" t="str">
        <f>'Scorecard 3- Meditech'!E33</f>
        <v>-</v>
      </c>
      <c r="M32" s="37" t="str">
        <f>'Scorecard 3- Meditech'!F33</f>
        <v>-</v>
      </c>
      <c r="N32" s="37" t="str">
        <f>'Scorecard 4- Epic'!C33</f>
        <v>1</v>
      </c>
      <c r="O32" s="37" t="str">
        <f>'Scorecard 4- Epic'!D33</f>
        <v>1</v>
      </c>
      <c r="P32" s="37" t="str">
        <f>'Scorecard 4- Epic'!E33</f>
        <v>1</v>
      </c>
      <c r="Q32" s="37" t="str">
        <f>'Scorecard 4- Epic'!F33</f>
        <v>1</v>
      </c>
      <c r="R32" s="36" t="str">
        <f>'Scorecard 5- Epic'!C33</f>
        <v>1</v>
      </c>
      <c r="S32" s="36" t="str">
        <f>'Scorecard 5- Epic'!D33</f>
        <v>1</v>
      </c>
      <c r="T32" s="36" t="str">
        <f>'Scorecard 5- Epic'!E33</f>
        <v>1</v>
      </c>
      <c r="U32" s="36" t="str">
        <f>'Scorecard 5- Epic'!F33</f>
        <v>1</v>
      </c>
      <c r="V32" s="36" t="str">
        <f>'Scorecard 6- Epic'!C33</f>
        <v>1</v>
      </c>
      <c r="W32" s="36" t="str">
        <f>'Scorecard 6- Epic'!D33</f>
        <v>1</v>
      </c>
      <c r="X32" s="36" t="str">
        <f>'Scorecard 6- Epic'!E33</f>
        <v>1</v>
      </c>
      <c r="Y32" s="36" t="str">
        <f>'Scorecard 6- Epic'!F33</f>
        <v>1</v>
      </c>
      <c r="Z32" s="36" t="str">
        <f>'Scorecard 7- Epic'!C33</f>
        <v>1</v>
      </c>
      <c r="AA32" s="36" t="str">
        <f>'Scorecard 7- Epic'!D33</f>
        <v>1</v>
      </c>
      <c r="AB32" s="36" t="str">
        <f>'Scorecard 7- Epic'!E33</f>
        <v>1</v>
      </c>
      <c r="AC32" s="36" t="str">
        <f>'Scorecard 7- Epic'!F33</f>
        <v>1</v>
      </c>
      <c r="AD32" s="36" t="str">
        <f>'Scorecard 8- Epic'!C33</f>
        <v>1</v>
      </c>
      <c r="AE32" s="36" t="str">
        <f>'Scorecard 8- Epic'!D33</f>
        <v>1</v>
      </c>
      <c r="AF32" s="36" t="str">
        <f>'Scorecard 8- Epic'!E33</f>
        <v>1</v>
      </c>
      <c r="AG32" s="36" t="str">
        <f>'Scorecard 8- Epic'!F33</f>
        <v>1</v>
      </c>
      <c r="AH32" s="36" t="str">
        <f>'Scorecard 9- Epic'!C33</f>
        <v>1</v>
      </c>
      <c r="AI32" s="36" t="str">
        <f>'Scorecard 9- Epic'!D33</f>
        <v>1</v>
      </c>
      <c r="AJ32" s="36" t="str">
        <f>'Scorecard 9- Epic'!E33</f>
        <v>1</v>
      </c>
      <c r="AK32" s="36" t="str">
        <f>'Scorecard 9- Epic'!F33</f>
        <v>1</v>
      </c>
      <c r="AL32" s="36" t="str">
        <f>'Scorecard 10- Epic'!C33</f>
        <v>1</v>
      </c>
      <c r="AM32" s="36" t="str">
        <f>'Scorecard 10- Epic'!D33</f>
        <v>1</v>
      </c>
      <c r="AN32" s="36" t="str">
        <f>'Scorecard 10- Epic'!E33</f>
        <v>1</v>
      </c>
      <c r="AO32" s="36" t="str">
        <f>'Scorecard 10- Epic'!F33</f>
        <v>1</v>
      </c>
      <c r="AP32" s="36" t="str">
        <f>'Scorecard 11- Epic'!C33</f>
        <v>1</v>
      </c>
      <c r="AQ32" s="36" t="str">
        <f>'Scorecard 11- Epic'!D33</f>
        <v>1</v>
      </c>
      <c r="AR32" s="36" t="str">
        <f>'Scorecard 11- Epic'!E33</f>
        <v>1</v>
      </c>
      <c r="AS32" s="36" t="str">
        <f>'Scorecard 11- Epic'!F33</f>
        <v>1</v>
      </c>
      <c r="AT32" s="36" t="str">
        <f>'Scorecard 12- Epic'!C33</f>
        <v>1</v>
      </c>
      <c r="AU32" s="36" t="str">
        <f>'Scorecard 12- Epic'!D33</f>
        <v>1</v>
      </c>
      <c r="AV32" s="36" t="str">
        <f>'Scorecard 12- Epic'!E33</f>
        <v>1</v>
      </c>
      <c r="AW32" s="36" t="str">
        <f>'Scorecard 12- Epic'!F33</f>
        <v>1</v>
      </c>
      <c r="AX32" s="36" t="str">
        <f>'Scorecard 13- Epic'!C33</f>
        <v>1</v>
      </c>
      <c r="AY32" s="36" t="str">
        <f>'Scorecard 13- Epic'!D33</f>
        <v>1</v>
      </c>
      <c r="AZ32" s="36" t="str">
        <f>'Scorecard 13- Epic'!E33</f>
        <v>1</v>
      </c>
      <c r="BA32" s="36" t="str">
        <f>'Scorecard 13- Epic'!F33</f>
        <v>1</v>
      </c>
    </row>
    <row r="33" spans="1:53" ht="16" x14ac:dyDescent="0.2">
      <c r="A33" s="79" t="str">
        <f>'Measure Info'!B46</f>
        <v>Laboratory Test, Performed: Hemoglobin</v>
      </c>
      <c r="B33" s="37">
        <f>'Scorecard 1- Epic'!C34</f>
        <v>1</v>
      </c>
      <c r="C33" s="37">
        <f>'Scorecard 1- Epic'!D34</f>
        <v>1</v>
      </c>
      <c r="D33" s="37">
        <f>'Scorecard 1- Epic'!E34</f>
        <v>1</v>
      </c>
      <c r="E33" s="37">
        <f>'Scorecard 1- Epic'!F34</f>
        <v>1</v>
      </c>
      <c r="F33" s="37">
        <f>'Scorecard 2- Cerner'!C34</f>
        <v>1</v>
      </c>
      <c r="G33" s="37">
        <f>'Scorecard 2- Cerner'!D34</f>
        <v>1</v>
      </c>
      <c r="H33" s="37">
        <f>'Scorecard 2- Cerner'!E34</f>
        <v>1</v>
      </c>
      <c r="I33" s="37">
        <f>'Scorecard 2- Cerner'!F34</f>
        <v>1</v>
      </c>
      <c r="J33" s="37" t="str">
        <f>'Scorecard 3- Meditech'!C34</f>
        <v>-</v>
      </c>
      <c r="K33" s="37" t="str">
        <f>'Scorecard 3- Meditech'!D34</f>
        <v>-</v>
      </c>
      <c r="L33" s="37" t="str">
        <f>'Scorecard 3- Meditech'!E34</f>
        <v>-</v>
      </c>
      <c r="M33" s="37" t="str">
        <f>'Scorecard 3- Meditech'!F34</f>
        <v>-</v>
      </c>
      <c r="N33" s="37" t="str">
        <f>'Scorecard 4- Epic'!C34</f>
        <v>1</v>
      </c>
      <c r="O33" s="37" t="str">
        <f>'Scorecard 4- Epic'!D34</f>
        <v>1</v>
      </c>
      <c r="P33" s="37" t="str">
        <f>'Scorecard 4- Epic'!E34</f>
        <v>1</v>
      </c>
      <c r="Q33" s="37" t="str">
        <f>'Scorecard 4- Epic'!F34</f>
        <v>1</v>
      </c>
      <c r="R33" s="36" t="str">
        <f>'Scorecard 5- Epic'!C34</f>
        <v>1</v>
      </c>
      <c r="S33" s="36" t="str">
        <f>'Scorecard 5- Epic'!D34</f>
        <v>1</v>
      </c>
      <c r="T33" s="36" t="str">
        <f>'Scorecard 5- Epic'!E34</f>
        <v>1</v>
      </c>
      <c r="U33" s="36" t="str">
        <f>'Scorecard 5- Epic'!F34</f>
        <v>1</v>
      </c>
      <c r="V33" s="36" t="str">
        <f>'Scorecard 6- Epic'!C34</f>
        <v>1</v>
      </c>
      <c r="W33" s="36" t="str">
        <f>'Scorecard 6- Epic'!D34</f>
        <v>1</v>
      </c>
      <c r="X33" s="36" t="str">
        <f>'Scorecard 6- Epic'!E34</f>
        <v>1</v>
      </c>
      <c r="Y33" s="36" t="str">
        <f>'Scorecard 6- Epic'!F34</f>
        <v>1</v>
      </c>
      <c r="Z33" s="36" t="str">
        <f>'Scorecard 7- Epic'!C34</f>
        <v>1</v>
      </c>
      <c r="AA33" s="36" t="str">
        <f>'Scorecard 7- Epic'!D34</f>
        <v>1</v>
      </c>
      <c r="AB33" s="36" t="str">
        <f>'Scorecard 7- Epic'!E34</f>
        <v>1</v>
      </c>
      <c r="AC33" s="36" t="str">
        <f>'Scorecard 7- Epic'!F34</f>
        <v>1</v>
      </c>
      <c r="AD33" s="36" t="str">
        <f>'Scorecard 8- Epic'!C34</f>
        <v>1</v>
      </c>
      <c r="AE33" s="36" t="str">
        <f>'Scorecard 8- Epic'!D34</f>
        <v>1</v>
      </c>
      <c r="AF33" s="36" t="str">
        <f>'Scorecard 8- Epic'!E34</f>
        <v>1</v>
      </c>
      <c r="AG33" s="36" t="str">
        <f>'Scorecard 8- Epic'!F34</f>
        <v>1</v>
      </c>
      <c r="AH33" s="36" t="str">
        <f>'Scorecard 9- Epic'!C34</f>
        <v>1</v>
      </c>
      <c r="AI33" s="36" t="str">
        <f>'Scorecard 9- Epic'!D34</f>
        <v>1</v>
      </c>
      <c r="AJ33" s="36" t="str">
        <f>'Scorecard 9- Epic'!E34</f>
        <v>1</v>
      </c>
      <c r="AK33" s="36" t="str">
        <f>'Scorecard 9- Epic'!F34</f>
        <v>1</v>
      </c>
      <c r="AL33" s="36" t="str">
        <f>'Scorecard 10- Epic'!C34</f>
        <v>1</v>
      </c>
      <c r="AM33" s="36" t="str">
        <f>'Scorecard 10- Epic'!D34</f>
        <v>1</v>
      </c>
      <c r="AN33" s="36" t="str">
        <f>'Scorecard 10- Epic'!E34</f>
        <v>1</v>
      </c>
      <c r="AO33" s="36" t="str">
        <f>'Scorecard 10- Epic'!F34</f>
        <v>1</v>
      </c>
      <c r="AP33" s="36" t="str">
        <f>'Scorecard 11- Epic'!C34</f>
        <v>1</v>
      </c>
      <c r="AQ33" s="36" t="str">
        <f>'Scorecard 11- Epic'!D34</f>
        <v>1</v>
      </c>
      <c r="AR33" s="36" t="str">
        <f>'Scorecard 11- Epic'!E34</f>
        <v>1</v>
      </c>
      <c r="AS33" s="36" t="str">
        <f>'Scorecard 11- Epic'!F34</f>
        <v>1</v>
      </c>
      <c r="AT33" s="36" t="str">
        <f>'Scorecard 12- Epic'!C34</f>
        <v>1</v>
      </c>
      <c r="AU33" s="36" t="str">
        <f>'Scorecard 12- Epic'!D34</f>
        <v>1</v>
      </c>
      <c r="AV33" s="36" t="str">
        <f>'Scorecard 12- Epic'!E34</f>
        <v>1</v>
      </c>
      <c r="AW33" s="36" t="str">
        <f>'Scorecard 12- Epic'!F34</f>
        <v>1</v>
      </c>
      <c r="AX33" s="36" t="str">
        <f>'Scorecard 13- Epic'!C34</f>
        <v>1</v>
      </c>
      <c r="AY33" s="36" t="str">
        <f>'Scorecard 13- Epic'!D34</f>
        <v>1</v>
      </c>
      <c r="AZ33" s="36" t="str">
        <f>'Scorecard 13- Epic'!E34</f>
        <v>1</v>
      </c>
      <c r="BA33" s="36" t="str">
        <f>'Scorecard 13- Epic'!F34</f>
        <v>1</v>
      </c>
    </row>
    <row r="34" spans="1:53" ht="16" x14ac:dyDescent="0.2">
      <c r="A34" s="79" t="str">
        <f>'Measure Info'!B47</f>
        <v>Laboratory Test, Performed: Hematocrit</v>
      </c>
      <c r="B34" s="37">
        <f>'Scorecard 1- Epic'!C35</f>
        <v>1</v>
      </c>
      <c r="C34" s="37">
        <f>'Scorecard 1- Epic'!D35</f>
        <v>1</v>
      </c>
      <c r="D34" s="37">
        <f>'Scorecard 1- Epic'!E35</f>
        <v>1</v>
      </c>
      <c r="E34" s="37">
        <f>'Scorecard 1- Epic'!F35</f>
        <v>1</v>
      </c>
      <c r="F34" s="37">
        <f>'Scorecard 2- Cerner'!C35</f>
        <v>1</v>
      </c>
      <c r="G34" s="37">
        <f>'Scorecard 2- Cerner'!D35</f>
        <v>1</v>
      </c>
      <c r="H34" s="37">
        <f>'Scorecard 2- Cerner'!E35</f>
        <v>1</v>
      </c>
      <c r="I34" s="37">
        <f>'Scorecard 2- Cerner'!F35</f>
        <v>1</v>
      </c>
      <c r="J34" s="37" t="str">
        <f>'Scorecard 3- Meditech'!C35</f>
        <v>-</v>
      </c>
      <c r="K34" s="37" t="str">
        <f>'Scorecard 3- Meditech'!D35</f>
        <v>-</v>
      </c>
      <c r="L34" s="37" t="str">
        <f>'Scorecard 3- Meditech'!E35</f>
        <v>-</v>
      </c>
      <c r="M34" s="37" t="str">
        <f>'Scorecard 3- Meditech'!F35</f>
        <v>-</v>
      </c>
      <c r="N34" s="37" t="str">
        <f>'Scorecard 4- Epic'!C35</f>
        <v>1</v>
      </c>
      <c r="O34" s="37" t="str">
        <f>'Scorecard 4- Epic'!D35</f>
        <v>1</v>
      </c>
      <c r="P34" s="37" t="str">
        <f>'Scorecard 4- Epic'!E35</f>
        <v>1</v>
      </c>
      <c r="Q34" s="37" t="str">
        <f>'Scorecard 4- Epic'!F35</f>
        <v>1</v>
      </c>
      <c r="R34" s="36" t="str">
        <f>'Scorecard 5- Epic'!C35</f>
        <v>1</v>
      </c>
      <c r="S34" s="36" t="str">
        <f>'Scorecard 5- Epic'!D35</f>
        <v>1</v>
      </c>
      <c r="T34" s="36" t="str">
        <f>'Scorecard 5- Epic'!E35</f>
        <v>1</v>
      </c>
      <c r="U34" s="36" t="str">
        <f>'Scorecard 5- Epic'!F35</f>
        <v>1</v>
      </c>
      <c r="V34" s="36" t="str">
        <f>'Scorecard 6- Epic'!C35</f>
        <v>1</v>
      </c>
      <c r="W34" s="36" t="str">
        <f>'Scorecard 6- Epic'!D35</f>
        <v>1</v>
      </c>
      <c r="X34" s="36" t="str">
        <f>'Scorecard 6- Epic'!E35</f>
        <v>1</v>
      </c>
      <c r="Y34" s="36" t="str">
        <f>'Scorecard 6- Epic'!F35</f>
        <v>1</v>
      </c>
      <c r="Z34" s="36" t="str">
        <f>'Scorecard 7- Epic'!C35</f>
        <v>1</v>
      </c>
      <c r="AA34" s="36" t="str">
        <f>'Scorecard 7- Epic'!D35</f>
        <v>1</v>
      </c>
      <c r="AB34" s="36" t="str">
        <f>'Scorecard 7- Epic'!E35</f>
        <v>1</v>
      </c>
      <c r="AC34" s="36" t="str">
        <f>'Scorecard 7- Epic'!F35</f>
        <v>1</v>
      </c>
      <c r="AD34" s="36" t="str">
        <f>'Scorecard 8- Epic'!C35</f>
        <v>1</v>
      </c>
      <c r="AE34" s="36" t="str">
        <f>'Scorecard 8- Epic'!D35</f>
        <v>1</v>
      </c>
      <c r="AF34" s="36" t="str">
        <f>'Scorecard 8- Epic'!E35</f>
        <v>1</v>
      </c>
      <c r="AG34" s="36" t="str">
        <f>'Scorecard 8- Epic'!F35</f>
        <v>1</v>
      </c>
      <c r="AH34" s="36" t="str">
        <f>'Scorecard 9- Epic'!C35</f>
        <v>1</v>
      </c>
      <c r="AI34" s="36" t="str">
        <f>'Scorecard 9- Epic'!D35</f>
        <v>1</v>
      </c>
      <c r="AJ34" s="36" t="str">
        <f>'Scorecard 9- Epic'!E35</f>
        <v>1</v>
      </c>
      <c r="AK34" s="36" t="str">
        <f>'Scorecard 9- Epic'!F35</f>
        <v>1</v>
      </c>
      <c r="AL34" s="36" t="str">
        <f>'Scorecard 10- Epic'!C35</f>
        <v>1</v>
      </c>
      <c r="AM34" s="36" t="str">
        <f>'Scorecard 10- Epic'!D35</f>
        <v>1</v>
      </c>
      <c r="AN34" s="36" t="str">
        <f>'Scorecard 10- Epic'!E35</f>
        <v>1</v>
      </c>
      <c r="AO34" s="36" t="str">
        <f>'Scorecard 10- Epic'!F35</f>
        <v>1</v>
      </c>
      <c r="AP34" s="36" t="str">
        <f>'Scorecard 11- Epic'!C35</f>
        <v>1</v>
      </c>
      <c r="AQ34" s="36" t="str">
        <f>'Scorecard 11- Epic'!D35</f>
        <v>1</v>
      </c>
      <c r="AR34" s="36" t="str">
        <f>'Scorecard 11- Epic'!E35</f>
        <v>1</v>
      </c>
      <c r="AS34" s="36" t="str">
        <f>'Scorecard 11- Epic'!F35</f>
        <v>1</v>
      </c>
      <c r="AT34" s="36" t="str">
        <f>'Scorecard 12- Epic'!C35</f>
        <v>1</v>
      </c>
      <c r="AU34" s="36" t="str">
        <f>'Scorecard 12- Epic'!D35</f>
        <v>1</v>
      </c>
      <c r="AV34" s="36" t="str">
        <f>'Scorecard 12- Epic'!E35</f>
        <v>1</v>
      </c>
      <c r="AW34" s="36" t="str">
        <f>'Scorecard 12- Epic'!F35</f>
        <v>1</v>
      </c>
      <c r="AX34" s="36" t="str">
        <f>'Scorecard 13- Epic'!C35</f>
        <v>1</v>
      </c>
      <c r="AY34" s="36" t="str">
        <f>'Scorecard 13- Epic'!D35</f>
        <v>1</v>
      </c>
      <c r="AZ34" s="36" t="str">
        <f>'Scorecard 13- Epic'!E35</f>
        <v>1</v>
      </c>
      <c r="BA34" s="36" t="str">
        <f>'Scorecard 13- Epic'!F35</f>
        <v>1</v>
      </c>
    </row>
    <row r="35" spans="1:53" ht="16" x14ac:dyDescent="0.2">
      <c r="A35" s="79" t="str">
        <f>'Measure Info'!B48</f>
        <v>Laboratory Test, Performed: Sodium</v>
      </c>
      <c r="B35" s="37">
        <f>'Scorecard 1- Epic'!C36</f>
        <v>1</v>
      </c>
      <c r="C35" s="37">
        <f>'Scorecard 1- Epic'!D36</f>
        <v>1</v>
      </c>
      <c r="D35" s="37">
        <f>'Scorecard 1- Epic'!E36</f>
        <v>1</v>
      </c>
      <c r="E35" s="37">
        <f>'Scorecard 1- Epic'!F36</f>
        <v>1</v>
      </c>
      <c r="F35" s="37">
        <f>'Scorecard 2- Cerner'!C36</f>
        <v>1</v>
      </c>
      <c r="G35" s="37">
        <f>'Scorecard 2- Cerner'!D36</f>
        <v>1</v>
      </c>
      <c r="H35" s="37">
        <f>'Scorecard 2- Cerner'!E36</f>
        <v>1</v>
      </c>
      <c r="I35" s="37">
        <f>'Scorecard 2- Cerner'!F36</f>
        <v>1</v>
      </c>
      <c r="J35" s="37" t="str">
        <f>'Scorecard 3- Meditech'!C36</f>
        <v>-</v>
      </c>
      <c r="K35" s="37" t="str">
        <f>'Scorecard 3- Meditech'!D36</f>
        <v>-</v>
      </c>
      <c r="L35" s="37" t="str">
        <f>'Scorecard 3- Meditech'!E36</f>
        <v>-</v>
      </c>
      <c r="M35" s="37" t="str">
        <f>'Scorecard 3- Meditech'!F36</f>
        <v>-</v>
      </c>
      <c r="N35" s="37" t="str">
        <f>'Scorecard 4- Epic'!C36</f>
        <v>1</v>
      </c>
      <c r="O35" s="37" t="str">
        <f>'Scorecard 4- Epic'!D36</f>
        <v>1</v>
      </c>
      <c r="P35" s="37" t="str">
        <f>'Scorecard 4- Epic'!E36</f>
        <v>1</v>
      </c>
      <c r="Q35" s="37" t="str">
        <f>'Scorecard 4- Epic'!F36</f>
        <v>1</v>
      </c>
      <c r="R35" s="36" t="str">
        <f>'Scorecard 5- Epic'!C36</f>
        <v>1</v>
      </c>
      <c r="S35" s="36" t="str">
        <f>'Scorecard 5- Epic'!D36</f>
        <v>1</v>
      </c>
      <c r="T35" s="36" t="str">
        <f>'Scorecard 5- Epic'!E36</f>
        <v>1</v>
      </c>
      <c r="U35" s="36" t="str">
        <f>'Scorecard 5- Epic'!F36</f>
        <v>1</v>
      </c>
      <c r="V35" s="36" t="str">
        <f>'Scorecard 6- Epic'!C36</f>
        <v>1</v>
      </c>
      <c r="W35" s="36" t="str">
        <f>'Scorecard 6- Epic'!D36</f>
        <v>1</v>
      </c>
      <c r="X35" s="36" t="str">
        <f>'Scorecard 6- Epic'!E36</f>
        <v>1</v>
      </c>
      <c r="Y35" s="36" t="str">
        <f>'Scorecard 6- Epic'!F36</f>
        <v>1</v>
      </c>
      <c r="Z35" s="36" t="str">
        <f>'Scorecard 7- Epic'!C36</f>
        <v>1</v>
      </c>
      <c r="AA35" s="36" t="str">
        <f>'Scorecard 7- Epic'!D36</f>
        <v>1</v>
      </c>
      <c r="AB35" s="36" t="str">
        <f>'Scorecard 7- Epic'!E36</f>
        <v>1</v>
      </c>
      <c r="AC35" s="36" t="str">
        <f>'Scorecard 7- Epic'!F36</f>
        <v>1</v>
      </c>
      <c r="AD35" s="36" t="str">
        <f>'Scorecard 8- Epic'!C36</f>
        <v>1</v>
      </c>
      <c r="AE35" s="36" t="str">
        <f>'Scorecard 8- Epic'!D36</f>
        <v>1</v>
      </c>
      <c r="AF35" s="36" t="str">
        <f>'Scorecard 8- Epic'!E36</f>
        <v>1</v>
      </c>
      <c r="AG35" s="36" t="str">
        <f>'Scorecard 8- Epic'!F36</f>
        <v>1</v>
      </c>
      <c r="AH35" s="36" t="str">
        <f>'Scorecard 9- Epic'!C36</f>
        <v>1</v>
      </c>
      <c r="AI35" s="36" t="str">
        <f>'Scorecard 9- Epic'!D36</f>
        <v>1</v>
      </c>
      <c r="AJ35" s="36" t="str">
        <f>'Scorecard 9- Epic'!E36</f>
        <v>1</v>
      </c>
      <c r="AK35" s="36" t="str">
        <f>'Scorecard 9- Epic'!F36</f>
        <v>1</v>
      </c>
      <c r="AL35" s="36" t="str">
        <f>'Scorecard 10- Epic'!C36</f>
        <v>1</v>
      </c>
      <c r="AM35" s="36" t="str">
        <f>'Scorecard 10- Epic'!D36</f>
        <v>1</v>
      </c>
      <c r="AN35" s="36" t="str">
        <f>'Scorecard 10- Epic'!E36</f>
        <v>1</v>
      </c>
      <c r="AO35" s="36" t="str">
        <f>'Scorecard 10- Epic'!F36</f>
        <v>1</v>
      </c>
      <c r="AP35" s="36" t="str">
        <f>'Scorecard 11- Epic'!C36</f>
        <v>1</v>
      </c>
      <c r="AQ35" s="36" t="str">
        <f>'Scorecard 11- Epic'!D36</f>
        <v>1</v>
      </c>
      <c r="AR35" s="36" t="str">
        <f>'Scorecard 11- Epic'!E36</f>
        <v>1</v>
      </c>
      <c r="AS35" s="36" t="str">
        <f>'Scorecard 11- Epic'!F36</f>
        <v>1</v>
      </c>
      <c r="AT35" s="36" t="str">
        <f>'Scorecard 12- Epic'!C36</f>
        <v>1</v>
      </c>
      <c r="AU35" s="36" t="str">
        <f>'Scorecard 12- Epic'!D36</f>
        <v>1</v>
      </c>
      <c r="AV35" s="36" t="str">
        <f>'Scorecard 12- Epic'!E36</f>
        <v>1</v>
      </c>
      <c r="AW35" s="36" t="str">
        <f>'Scorecard 12- Epic'!F36</f>
        <v>1</v>
      </c>
      <c r="AX35" s="36" t="str">
        <f>'Scorecard 13- Epic'!C36</f>
        <v>1</v>
      </c>
      <c r="AY35" s="36" t="str">
        <f>'Scorecard 13- Epic'!D36</f>
        <v>1</v>
      </c>
      <c r="AZ35" s="36" t="str">
        <f>'Scorecard 13- Epic'!E36</f>
        <v>1</v>
      </c>
      <c r="BA35" s="36" t="str">
        <f>'Scorecard 13- Epic'!F36</f>
        <v>1</v>
      </c>
    </row>
    <row r="36" spans="1:53" ht="16" x14ac:dyDescent="0.2">
      <c r="A36" s="79" t="str">
        <f>'Measure Info'!B49</f>
        <v>Date of birth</v>
      </c>
      <c r="B36" s="37">
        <f>'Scorecard 1- Epic'!C37</f>
        <v>1</v>
      </c>
      <c r="C36" s="37">
        <f>'Scorecard 1- Epic'!D37</f>
        <v>1</v>
      </c>
      <c r="D36" s="37">
        <f>'Scorecard 1- Epic'!E37</f>
        <v>1</v>
      </c>
      <c r="E36" s="37">
        <f>'Scorecard 1- Epic'!F37</f>
        <v>1</v>
      </c>
      <c r="F36" s="37">
        <f>'Scorecard 2- Cerner'!C37</f>
        <v>1</v>
      </c>
      <c r="G36" s="37">
        <f>'Scorecard 2- Cerner'!D37</f>
        <v>1</v>
      </c>
      <c r="H36" s="37">
        <f>'Scorecard 2- Cerner'!E37</f>
        <v>1</v>
      </c>
      <c r="I36" s="37">
        <f>'Scorecard 2- Cerner'!F37</f>
        <v>1</v>
      </c>
      <c r="J36" s="37">
        <f>'Scorecard 3- Meditech'!C37</f>
        <v>1</v>
      </c>
      <c r="K36" s="37">
        <f>'Scorecard 3- Meditech'!D37</f>
        <v>1</v>
      </c>
      <c r="L36" s="37">
        <f>'Scorecard 3- Meditech'!E37</f>
        <v>1</v>
      </c>
      <c r="M36" s="37">
        <f>'Scorecard 3- Meditech'!F37</f>
        <v>1</v>
      </c>
      <c r="N36" s="37" t="str">
        <f>'Scorecard 4- Epic'!C37</f>
        <v>1</v>
      </c>
      <c r="O36" s="37" t="str">
        <f>'Scorecard 4- Epic'!D37</f>
        <v>1</v>
      </c>
      <c r="P36" s="37" t="str">
        <f>'Scorecard 4- Epic'!E37</f>
        <v>1</v>
      </c>
      <c r="Q36" s="37" t="str">
        <f>'Scorecard 4- Epic'!F37</f>
        <v>1</v>
      </c>
      <c r="R36" s="36" t="str">
        <f>'Scorecard 5- Epic'!C37</f>
        <v>1</v>
      </c>
      <c r="S36" s="36" t="str">
        <f>'Scorecard 5- Epic'!D37</f>
        <v>1</v>
      </c>
      <c r="T36" s="36" t="str">
        <f>'Scorecard 5- Epic'!E37</f>
        <v>1</v>
      </c>
      <c r="U36" s="36" t="str">
        <f>'Scorecard 5- Epic'!F37</f>
        <v>1</v>
      </c>
      <c r="V36" s="36" t="str">
        <f>'Scorecard 6- Epic'!C37</f>
        <v>1</v>
      </c>
      <c r="W36" s="36" t="str">
        <f>'Scorecard 6- Epic'!D37</f>
        <v>1</v>
      </c>
      <c r="X36" s="36" t="str">
        <f>'Scorecard 6- Epic'!E37</f>
        <v>1</v>
      </c>
      <c r="Y36" s="36" t="str">
        <f>'Scorecard 6- Epic'!F37</f>
        <v>1</v>
      </c>
      <c r="Z36" s="36" t="str">
        <f>'Scorecard 7- Epic'!C37</f>
        <v>1</v>
      </c>
      <c r="AA36" s="36" t="str">
        <f>'Scorecard 7- Epic'!D37</f>
        <v>1</v>
      </c>
      <c r="AB36" s="36" t="str">
        <f>'Scorecard 7- Epic'!E37</f>
        <v>1</v>
      </c>
      <c r="AC36" s="36" t="str">
        <f>'Scorecard 7- Epic'!F37</f>
        <v>1</v>
      </c>
      <c r="AD36" s="36" t="str">
        <f>'Scorecard 8- Epic'!C37</f>
        <v>1</v>
      </c>
      <c r="AE36" s="36" t="str">
        <f>'Scorecard 8- Epic'!D37</f>
        <v>1</v>
      </c>
      <c r="AF36" s="36" t="str">
        <f>'Scorecard 8- Epic'!E37</f>
        <v>1</v>
      </c>
      <c r="AG36" s="36" t="str">
        <f>'Scorecard 8- Epic'!F37</f>
        <v>1</v>
      </c>
      <c r="AH36" s="36" t="str">
        <f>'Scorecard 9- Epic'!C37</f>
        <v>1</v>
      </c>
      <c r="AI36" s="36" t="str">
        <f>'Scorecard 9- Epic'!D37</f>
        <v>1</v>
      </c>
      <c r="AJ36" s="36" t="str">
        <f>'Scorecard 9- Epic'!E37</f>
        <v>1</v>
      </c>
      <c r="AK36" s="36" t="str">
        <f>'Scorecard 9- Epic'!F37</f>
        <v>1</v>
      </c>
      <c r="AL36" s="36" t="str">
        <f>'Scorecard 10- Epic'!C37</f>
        <v>1</v>
      </c>
      <c r="AM36" s="36" t="str">
        <f>'Scorecard 10- Epic'!D37</f>
        <v>1</v>
      </c>
      <c r="AN36" s="36" t="str">
        <f>'Scorecard 10- Epic'!E37</f>
        <v>1</v>
      </c>
      <c r="AO36" s="36" t="str">
        <f>'Scorecard 10- Epic'!F37</f>
        <v>1</v>
      </c>
      <c r="AP36" s="36" t="str">
        <f>'Scorecard 11- Epic'!C37</f>
        <v>1</v>
      </c>
      <c r="AQ36" s="36" t="str">
        <f>'Scorecard 11- Epic'!D37</f>
        <v>1</v>
      </c>
      <c r="AR36" s="36" t="str">
        <f>'Scorecard 11- Epic'!E37</f>
        <v>1</v>
      </c>
      <c r="AS36" s="36" t="str">
        <f>'Scorecard 11- Epic'!F37</f>
        <v>1</v>
      </c>
      <c r="AT36" s="36" t="str">
        <f>'Scorecard 12- Epic'!C37</f>
        <v>1</v>
      </c>
      <c r="AU36" s="36" t="str">
        <f>'Scorecard 12- Epic'!D37</f>
        <v>1</v>
      </c>
      <c r="AV36" s="36" t="str">
        <f>'Scorecard 12- Epic'!E37</f>
        <v>1</v>
      </c>
      <c r="AW36" s="36" t="str">
        <f>'Scorecard 12- Epic'!F37</f>
        <v>1</v>
      </c>
      <c r="AX36" s="36" t="str">
        <f>'Scorecard 13- Epic'!C37</f>
        <v>1</v>
      </c>
      <c r="AY36" s="36" t="str">
        <f>'Scorecard 13- Epic'!D37</f>
        <v>1</v>
      </c>
      <c r="AZ36" s="36" t="str">
        <f>'Scorecard 13- Epic'!E37</f>
        <v>1</v>
      </c>
      <c r="BA36" s="36" t="str">
        <f>'Scorecard 13- Epic'!F37</f>
        <v>1</v>
      </c>
    </row>
    <row r="37" spans="1:53" ht="16" x14ac:dyDescent="0.2">
      <c r="A37" s="79" t="str">
        <f>'Measure Info'!B50</f>
        <v>Ethnicity</v>
      </c>
      <c r="B37" s="37">
        <f>'Scorecard 1- Epic'!C38</f>
        <v>1</v>
      </c>
      <c r="C37" s="37">
        <f>'Scorecard 1- Epic'!D38</f>
        <v>1</v>
      </c>
      <c r="D37" s="37">
        <f>'Scorecard 1- Epic'!E38</f>
        <v>1</v>
      </c>
      <c r="E37" s="37">
        <f>'Scorecard 1- Epic'!F38</f>
        <v>1</v>
      </c>
      <c r="F37" s="37">
        <f>'Scorecard 2- Cerner'!C38</f>
        <v>1</v>
      </c>
      <c r="G37" s="37">
        <f>'Scorecard 2- Cerner'!D38</f>
        <v>1</v>
      </c>
      <c r="H37" s="37">
        <f>'Scorecard 2- Cerner'!E38</f>
        <v>1</v>
      </c>
      <c r="I37" s="37">
        <f>'Scorecard 2- Cerner'!F38</f>
        <v>1</v>
      </c>
      <c r="J37" s="37">
        <f>'Scorecard 3- Meditech'!C38</f>
        <v>1</v>
      </c>
      <c r="K37" s="37">
        <f>'Scorecard 3- Meditech'!D38</f>
        <v>1</v>
      </c>
      <c r="L37" s="37">
        <f>'Scorecard 3- Meditech'!E38</f>
        <v>1</v>
      </c>
      <c r="M37" s="37">
        <f>'Scorecard 3- Meditech'!F38</f>
        <v>1</v>
      </c>
      <c r="N37" s="37" t="str">
        <f>'Scorecard 4- Epic'!C38</f>
        <v>1</v>
      </c>
      <c r="O37" s="37" t="str">
        <f>'Scorecard 4- Epic'!D38</f>
        <v>1</v>
      </c>
      <c r="P37" s="37" t="str">
        <f>'Scorecard 4- Epic'!E38</f>
        <v>1</v>
      </c>
      <c r="Q37" s="37" t="str">
        <f>'Scorecard 4- Epic'!F38</f>
        <v>1</v>
      </c>
      <c r="R37" s="36" t="str">
        <f>'Scorecard 5- Epic'!C38</f>
        <v>1</v>
      </c>
      <c r="S37" s="36" t="str">
        <f>'Scorecard 5- Epic'!D38</f>
        <v>1</v>
      </c>
      <c r="T37" s="36" t="str">
        <f>'Scorecard 5- Epic'!E38</f>
        <v>1</v>
      </c>
      <c r="U37" s="36" t="str">
        <f>'Scorecard 5- Epic'!F38</f>
        <v>1</v>
      </c>
      <c r="V37" s="36" t="str">
        <f>'Scorecard 6- Epic'!C38</f>
        <v>1</v>
      </c>
      <c r="W37" s="36" t="str">
        <f>'Scorecard 6- Epic'!D38</f>
        <v>1</v>
      </c>
      <c r="X37" s="36" t="str">
        <f>'Scorecard 6- Epic'!E38</f>
        <v>1</v>
      </c>
      <c r="Y37" s="36" t="str">
        <f>'Scorecard 6- Epic'!F38</f>
        <v>1</v>
      </c>
      <c r="Z37" s="36" t="str">
        <f>'Scorecard 7- Epic'!C38</f>
        <v>1</v>
      </c>
      <c r="AA37" s="36" t="str">
        <f>'Scorecard 7- Epic'!D38</f>
        <v>1</v>
      </c>
      <c r="AB37" s="36" t="str">
        <f>'Scorecard 7- Epic'!E38</f>
        <v>1</v>
      </c>
      <c r="AC37" s="36" t="str">
        <f>'Scorecard 7- Epic'!F38</f>
        <v>1</v>
      </c>
      <c r="AD37" s="36" t="str">
        <f>'Scorecard 8- Epic'!C38</f>
        <v>1</v>
      </c>
      <c r="AE37" s="36" t="str">
        <f>'Scorecard 8- Epic'!D38</f>
        <v>1</v>
      </c>
      <c r="AF37" s="36" t="str">
        <f>'Scorecard 8- Epic'!E38</f>
        <v>1</v>
      </c>
      <c r="AG37" s="36" t="str">
        <f>'Scorecard 8- Epic'!F38</f>
        <v>1</v>
      </c>
      <c r="AH37" s="36" t="str">
        <f>'Scorecard 9- Epic'!C38</f>
        <v>1</v>
      </c>
      <c r="AI37" s="36" t="str">
        <f>'Scorecard 9- Epic'!D38</f>
        <v>1</v>
      </c>
      <c r="AJ37" s="36" t="str">
        <f>'Scorecard 9- Epic'!E38</f>
        <v>1</v>
      </c>
      <c r="AK37" s="36" t="str">
        <f>'Scorecard 9- Epic'!F38</f>
        <v>1</v>
      </c>
      <c r="AL37" s="36" t="str">
        <f>'Scorecard 10- Epic'!C38</f>
        <v>1</v>
      </c>
      <c r="AM37" s="36" t="str">
        <f>'Scorecard 10- Epic'!D38</f>
        <v>1</v>
      </c>
      <c r="AN37" s="36" t="str">
        <f>'Scorecard 10- Epic'!E38</f>
        <v>1</v>
      </c>
      <c r="AO37" s="36" t="str">
        <f>'Scorecard 10- Epic'!F38</f>
        <v>1</v>
      </c>
      <c r="AP37" s="36" t="str">
        <f>'Scorecard 11- Epic'!C38</f>
        <v>1</v>
      </c>
      <c r="AQ37" s="36" t="str">
        <f>'Scorecard 11- Epic'!D38</f>
        <v>1</v>
      </c>
      <c r="AR37" s="36" t="str">
        <f>'Scorecard 11- Epic'!E38</f>
        <v>1</v>
      </c>
      <c r="AS37" s="36" t="str">
        <f>'Scorecard 11- Epic'!F38</f>
        <v>1</v>
      </c>
      <c r="AT37" s="36" t="str">
        <f>'Scorecard 12- Epic'!C38</f>
        <v>1</v>
      </c>
      <c r="AU37" s="36" t="str">
        <f>'Scorecard 12- Epic'!D38</f>
        <v>1</v>
      </c>
      <c r="AV37" s="36" t="str">
        <f>'Scorecard 12- Epic'!E38</f>
        <v>1</v>
      </c>
      <c r="AW37" s="36" t="str">
        <f>'Scorecard 12- Epic'!F38</f>
        <v>1</v>
      </c>
      <c r="AX37" s="36" t="str">
        <f>'Scorecard 13- Epic'!C38</f>
        <v>1</v>
      </c>
      <c r="AY37" s="36" t="str">
        <f>'Scorecard 13- Epic'!D38</f>
        <v>1</v>
      </c>
      <c r="AZ37" s="36" t="str">
        <f>'Scorecard 13- Epic'!E38</f>
        <v>1</v>
      </c>
      <c r="BA37" s="36" t="str">
        <f>'Scorecard 13- Epic'!F38</f>
        <v>1</v>
      </c>
    </row>
    <row r="38" spans="1:53" ht="16" x14ac:dyDescent="0.2">
      <c r="A38" s="79" t="str">
        <f>'Measure Info'!B51</f>
        <v>Payer</v>
      </c>
      <c r="B38" s="37">
        <f>'Scorecard 1- Epic'!C39</f>
        <v>1</v>
      </c>
      <c r="C38" s="37">
        <f>'Scorecard 1- Epic'!D39</f>
        <v>1</v>
      </c>
      <c r="D38" s="37">
        <f>'Scorecard 1- Epic'!E39</f>
        <v>1</v>
      </c>
      <c r="E38" s="37">
        <f>'Scorecard 1- Epic'!F39</f>
        <v>1</v>
      </c>
      <c r="F38" s="37">
        <f>'Scorecard 2- Cerner'!C39</f>
        <v>1</v>
      </c>
      <c r="G38" s="37">
        <f>'Scorecard 2- Cerner'!D39</f>
        <v>1</v>
      </c>
      <c r="H38" s="37">
        <f>'Scorecard 2- Cerner'!E39</f>
        <v>1</v>
      </c>
      <c r="I38" s="37">
        <f>'Scorecard 2- Cerner'!F39</f>
        <v>1</v>
      </c>
      <c r="J38" s="37">
        <f>'Scorecard 3- Meditech'!C39</f>
        <v>1</v>
      </c>
      <c r="K38" s="37">
        <f>'Scorecard 3- Meditech'!D39</f>
        <v>1</v>
      </c>
      <c r="L38" s="37">
        <f>'Scorecard 3- Meditech'!E39</f>
        <v>1</v>
      </c>
      <c r="M38" s="37">
        <f>'Scorecard 3- Meditech'!F39</f>
        <v>1</v>
      </c>
      <c r="N38" s="37" t="str">
        <f>'Scorecard 4- Epic'!C39</f>
        <v>1</v>
      </c>
      <c r="O38" s="37" t="str">
        <f>'Scorecard 4- Epic'!D39</f>
        <v>1</v>
      </c>
      <c r="P38" s="37" t="str">
        <f>'Scorecard 4- Epic'!E39</f>
        <v>1</v>
      </c>
      <c r="Q38" s="37" t="str">
        <f>'Scorecard 4- Epic'!F39</f>
        <v>1</v>
      </c>
      <c r="R38" s="36" t="str">
        <f>'Scorecard 5- Epic'!C39</f>
        <v>1</v>
      </c>
      <c r="S38" s="36" t="str">
        <f>'Scorecard 5- Epic'!D39</f>
        <v>1</v>
      </c>
      <c r="T38" s="36" t="str">
        <f>'Scorecard 5- Epic'!E39</f>
        <v>1</v>
      </c>
      <c r="U38" s="36" t="str">
        <f>'Scorecard 5- Epic'!F39</f>
        <v>1</v>
      </c>
      <c r="V38" s="36" t="str">
        <f>'Scorecard 6- Epic'!C39</f>
        <v>1</v>
      </c>
      <c r="W38" s="36" t="str">
        <f>'Scorecard 6- Epic'!D39</f>
        <v>1</v>
      </c>
      <c r="X38" s="36" t="str">
        <f>'Scorecard 6- Epic'!E39</f>
        <v>1</v>
      </c>
      <c r="Y38" s="36" t="str">
        <f>'Scorecard 6- Epic'!F39</f>
        <v>1</v>
      </c>
      <c r="Z38" s="36" t="str">
        <f>'Scorecard 7- Epic'!C39</f>
        <v>1</v>
      </c>
      <c r="AA38" s="36" t="str">
        <f>'Scorecard 7- Epic'!D39</f>
        <v>1</v>
      </c>
      <c r="AB38" s="36" t="str">
        <f>'Scorecard 7- Epic'!E39</f>
        <v>1</v>
      </c>
      <c r="AC38" s="36" t="str">
        <f>'Scorecard 7- Epic'!F39</f>
        <v>1</v>
      </c>
      <c r="AD38" s="36" t="str">
        <f>'Scorecard 8- Epic'!C39</f>
        <v>1</v>
      </c>
      <c r="AE38" s="36" t="str">
        <f>'Scorecard 8- Epic'!D39</f>
        <v>1</v>
      </c>
      <c r="AF38" s="36" t="str">
        <f>'Scorecard 8- Epic'!E39</f>
        <v>1</v>
      </c>
      <c r="AG38" s="36" t="str">
        <f>'Scorecard 8- Epic'!F39</f>
        <v>1</v>
      </c>
      <c r="AH38" s="36" t="str">
        <f>'Scorecard 9- Epic'!C39</f>
        <v>1</v>
      </c>
      <c r="AI38" s="36" t="str">
        <f>'Scorecard 9- Epic'!D39</f>
        <v>1</v>
      </c>
      <c r="AJ38" s="36" t="str">
        <f>'Scorecard 9- Epic'!E39</f>
        <v>1</v>
      </c>
      <c r="AK38" s="36" t="str">
        <f>'Scorecard 9- Epic'!F39</f>
        <v>1</v>
      </c>
      <c r="AL38" s="36" t="str">
        <f>'Scorecard 10- Epic'!C39</f>
        <v>1</v>
      </c>
      <c r="AM38" s="36" t="str">
        <f>'Scorecard 10- Epic'!D39</f>
        <v>1</v>
      </c>
      <c r="AN38" s="36" t="str">
        <f>'Scorecard 10- Epic'!E39</f>
        <v>1</v>
      </c>
      <c r="AO38" s="36" t="str">
        <f>'Scorecard 10- Epic'!F39</f>
        <v>1</v>
      </c>
      <c r="AP38" s="36" t="str">
        <f>'Scorecard 11- Epic'!C39</f>
        <v>1</v>
      </c>
      <c r="AQ38" s="36" t="str">
        <f>'Scorecard 11- Epic'!D39</f>
        <v>1</v>
      </c>
      <c r="AR38" s="36" t="str">
        <f>'Scorecard 11- Epic'!E39</f>
        <v>1</v>
      </c>
      <c r="AS38" s="36" t="str">
        <f>'Scorecard 11- Epic'!F39</f>
        <v>1</v>
      </c>
      <c r="AT38" s="36" t="str">
        <f>'Scorecard 12- Epic'!C39</f>
        <v>1</v>
      </c>
      <c r="AU38" s="36" t="str">
        <f>'Scorecard 12- Epic'!D39</f>
        <v>1</v>
      </c>
      <c r="AV38" s="36" t="str">
        <f>'Scorecard 12- Epic'!E39</f>
        <v>1</v>
      </c>
      <c r="AW38" s="36" t="str">
        <f>'Scorecard 12- Epic'!F39</f>
        <v>1</v>
      </c>
      <c r="AX38" s="36" t="str">
        <f>'Scorecard 13- Epic'!C39</f>
        <v>1</v>
      </c>
      <c r="AY38" s="36" t="str">
        <f>'Scorecard 13- Epic'!D39</f>
        <v>1</v>
      </c>
      <c r="AZ38" s="36" t="str">
        <f>'Scorecard 13- Epic'!E39</f>
        <v>1</v>
      </c>
      <c r="BA38" s="36" t="str">
        <f>'Scorecard 13- Epic'!F39</f>
        <v>1</v>
      </c>
    </row>
    <row r="39" spans="1:53" ht="16" x14ac:dyDescent="0.2">
      <c r="A39" s="79" t="str">
        <f>'Measure Info'!B52</f>
        <v>Race</v>
      </c>
      <c r="B39" s="37">
        <f>'Scorecard 1- Epic'!C40</f>
        <v>1</v>
      </c>
      <c r="C39" s="37">
        <f>'Scorecard 1- Epic'!D40</f>
        <v>1</v>
      </c>
      <c r="D39" s="37">
        <f>'Scorecard 1- Epic'!E40</f>
        <v>1</v>
      </c>
      <c r="E39" s="37">
        <f>'Scorecard 1- Epic'!F40</f>
        <v>1</v>
      </c>
      <c r="F39" s="37">
        <f>'Scorecard 2- Cerner'!C40</f>
        <v>1</v>
      </c>
      <c r="G39" s="37">
        <f>'Scorecard 2- Cerner'!D40</f>
        <v>1</v>
      </c>
      <c r="H39" s="37">
        <f>'Scorecard 2- Cerner'!E40</f>
        <v>1</v>
      </c>
      <c r="I39" s="37">
        <f>'Scorecard 2- Cerner'!F40</f>
        <v>1</v>
      </c>
      <c r="J39" s="37">
        <f>'Scorecard 3- Meditech'!C40</f>
        <v>1</v>
      </c>
      <c r="K39" s="37">
        <f>'Scorecard 3- Meditech'!D40</f>
        <v>1</v>
      </c>
      <c r="L39" s="37">
        <f>'Scorecard 3- Meditech'!E40</f>
        <v>1</v>
      </c>
      <c r="M39" s="37">
        <f>'Scorecard 3- Meditech'!F40</f>
        <v>1</v>
      </c>
      <c r="N39" s="37" t="str">
        <f>'Scorecard 4- Epic'!C40</f>
        <v>1</v>
      </c>
      <c r="O39" s="37" t="str">
        <f>'Scorecard 4- Epic'!D40</f>
        <v>1</v>
      </c>
      <c r="P39" s="37" t="str">
        <f>'Scorecard 4- Epic'!E40</f>
        <v>1</v>
      </c>
      <c r="Q39" s="37" t="str">
        <f>'Scorecard 4- Epic'!F40</f>
        <v>1</v>
      </c>
      <c r="R39" s="36" t="str">
        <f>'Scorecard 5- Epic'!C40</f>
        <v>1</v>
      </c>
      <c r="S39" s="36" t="str">
        <f>'Scorecard 5- Epic'!D40</f>
        <v>1</v>
      </c>
      <c r="T39" s="36" t="str">
        <f>'Scorecard 5- Epic'!E40</f>
        <v>1</v>
      </c>
      <c r="U39" s="36" t="str">
        <f>'Scorecard 5- Epic'!F40</f>
        <v>1</v>
      </c>
      <c r="V39" s="36" t="str">
        <f>'Scorecard 6- Epic'!C40</f>
        <v>1</v>
      </c>
      <c r="W39" s="36" t="str">
        <f>'Scorecard 6- Epic'!D40</f>
        <v>1</v>
      </c>
      <c r="X39" s="36" t="str">
        <f>'Scorecard 6- Epic'!E40</f>
        <v>1</v>
      </c>
      <c r="Y39" s="36" t="str">
        <f>'Scorecard 6- Epic'!F40</f>
        <v>1</v>
      </c>
      <c r="Z39" s="36" t="str">
        <f>'Scorecard 7- Epic'!C40</f>
        <v>1</v>
      </c>
      <c r="AA39" s="36" t="str">
        <f>'Scorecard 7- Epic'!D40</f>
        <v>1</v>
      </c>
      <c r="AB39" s="36" t="str">
        <f>'Scorecard 7- Epic'!E40</f>
        <v>1</v>
      </c>
      <c r="AC39" s="36" t="str">
        <f>'Scorecard 7- Epic'!F40</f>
        <v>1</v>
      </c>
      <c r="AD39" s="36" t="str">
        <f>'Scorecard 8- Epic'!C40</f>
        <v>1</v>
      </c>
      <c r="AE39" s="36" t="str">
        <f>'Scorecard 8- Epic'!D40</f>
        <v>1</v>
      </c>
      <c r="AF39" s="36" t="str">
        <f>'Scorecard 8- Epic'!E40</f>
        <v>1</v>
      </c>
      <c r="AG39" s="36" t="str">
        <f>'Scorecard 8- Epic'!F40</f>
        <v>1</v>
      </c>
      <c r="AH39" s="36" t="str">
        <f>'Scorecard 9- Epic'!C40</f>
        <v>1</v>
      </c>
      <c r="AI39" s="36" t="str">
        <f>'Scorecard 9- Epic'!D40</f>
        <v>1</v>
      </c>
      <c r="AJ39" s="36" t="str">
        <f>'Scorecard 9- Epic'!E40</f>
        <v>1</v>
      </c>
      <c r="AK39" s="36" t="str">
        <f>'Scorecard 9- Epic'!F40</f>
        <v>1</v>
      </c>
      <c r="AL39" s="36" t="str">
        <f>'Scorecard 10- Epic'!C40</f>
        <v>1</v>
      </c>
      <c r="AM39" s="36" t="str">
        <f>'Scorecard 10- Epic'!D40</f>
        <v>1</v>
      </c>
      <c r="AN39" s="36" t="str">
        <f>'Scorecard 10- Epic'!E40</f>
        <v>1</v>
      </c>
      <c r="AO39" s="36" t="str">
        <f>'Scorecard 10- Epic'!F40</f>
        <v>1</v>
      </c>
      <c r="AP39" s="36" t="str">
        <f>'Scorecard 11- Epic'!C40</f>
        <v>1</v>
      </c>
      <c r="AQ39" s="36" t="str">
        <f>'Scorecard 11- Epic'!D40</f>
        <v>1</v>
      </c>
      <c r="AR39" s="36" t="str">
        <f>'Scorecard 11- Epic'!E40</f>
        <v>1</v>
      </c>
      <c r="AS39" s="36" t="str">
        <f>'Scorecard 11- Epic'!F40</f>
        <v>1</v>
      </c>
      <c r="AT39" s="36" t="str">
        <f>'Scorecard 12- Epic'!C40</f>
        <v>1</v>
      </c>
      <c r="AU39" s="36" t="str">
        <f>'Scorecard 12- Epic'!D40</f>
        <v>1</v>
      </c>
      <c r="AV39" s="36" t="str">
        <f>'Scorecard 12- Epic'!E40</f>
        <v>1</v>
      </c>
      <c r="AW39" s="36" t="str">
        <f>'Scorecard 12- Epic'!F40</f>
        <v>1</v>
      </c>
      <c r="AX39" s="36" t="str">
        <f>'Scorecard 13- Epic'!C40</f>
        <v>1</v>
      </c>
      <c r="AY39" s="36" t="str">
        <f>'Scorecard 13- Epic'!D40</f>
        <v>1</v>
      </c>
      <c r="AZ39" s="36" t="str">
        <f>'Scorecard 13- Epic'!E40</f>
        <v>1</v>
      </c>
      <c r="BA39" s="36" t="str">
        <f>'Scorecard 13- Epic'!F40</f>
        <v>1</v>
      </c>
    </row>
    <row r="40" spans="1:53" ht="16" x14ac:dyDescent="0.2">
      <c r="A40" s="79" t="str">
        <f>'Measure Info'!B53</f>
        <v>ONC Administrative Sex</v>
      </c>
      <c r="B40" s="37">
        <f>'Scorecard 1- Epic'!C41</f>
        <v>1</v>
      </c>
      <c r="C40" s="37">
        <f>'Scorecard 1- Epic'!D41</f>
        <v>1</v>
      </c>
      <c r="D40" s="37">
        <f>'Scorecard 1- Epic'!E41</f>
        <v>1</v>
      </c>
      <c r="E40" s="37">
        <f>'Scorecard 1- Epic'!F41</f>
        <v>1</v>
      </c>
      <c r="F40" s="37">
        <f>'Scorecard 2- Cerner'!C41</f>
        <v>1</v>
      </c>
      <c r="G40" s="37">
        <f>'Scorecard 2- Cerner'!D41</f>
        <v>1</v>
      </c>
      <c r="H40" s="37">
        <f>'Scorecard 2- Cerner'!E41</f>
        <v>1</v>
      </c>
      <c r="I40" s="37">
        <f>'Scorecard 2- Cerner'!F41</f>
        <v>1</v>
      </c>
      <c r="J40" s="37">
        <f>'Scorecard 3- Meditech'!C41</f>
        <v>1</v>
      </c>
      <c r="K40" s="37">
        <f>'Scorecard 3- Meditech'!D41</f>
        <v>1</v>
      </c>
      <c r="L40" s="37">
        <f>'Scorecard 3- Meditech'!E41</f>
        <v>1</v>
      </c>
      <c r="M40" s="37">
        <f>'Scorecard 3- Meditech'!F41</f>
        <v>1</v>
      </c>
      <c r="N40" s="37" t="str">
        <f>'Scorecard 4- Epic'!C41</f>
        <v>1</v>
      </c>
      <c r="O40" s="37" t="str">
        <f>'Scorecard 4- Epic'!D41</f>
        <v>1</v>
      </c>
      <c r="P40" s="37" t="str">
        <f>'Scorecard 4- Epic'!E41</f>
        <v>1</v>
      </c>
      <c r="Q40" s="37" t="str">
        <f>'Scorecard 4- Epic'!F41</f>
        <v>1</v>
      </c>
      <c r="R40" s="36" t="str">
        <f>'Scorecard 5- Epic'!C41</f>
        <v>1</v>
      </c>
      <c r="S40" s="36" t="str">
        <f>'Scorecard 5- Epic'!D41</f>
        <v>1</v>
      </c>
      <c r="T40" s="36" t="str">
        <f>'Scorecard 5- Epic'!E41</f>
        <v>1</v>
      </c>
      <c r="U40" s="36" t="str">
        <f>'Scorecard 5- Epic'!F41</f>
        <v>1</v>
      </c>
      <c r="V40" s="36" t="str">
        <f>'Scorecard 6- Epic'!C41</f>
        <v>1</v>
      </c>
      <c r="W40" s="36" t="str">
        <f>'Scorecard 6- Epic'!D41</f>
        <v>1</v>
      </c>
      <c r="X40" s="36" t="str">
        <f>'Scorecard 6- Epic'!E41</f>
        <v>1</v>
      </c>
      <c r="Y40" s="36" t="str">
        <f>'Scorecard 6- Epic'!F41</f>
        <v>1</v>
      </c>
      <c r="Z40" s="36" t="str">
        <f>'Scorecard 7- Epic'!C41</f>
        <v>1</v>
      </c>
      <c r="AA40" s="36" t="str">
        <f>'Scorecard 7- Epic'!D41</f>
        <v>1</v>
      </c>
      <c r="AB40" s="36" t="str">
        <f>'Scorecard 7- Epic'!E41</f>
        <v>1</v>
      </c>
      <c r="AC40" s="36" t="str">
        <f>'Scorecard 7- Epic'!F41</f>
        <v>1</v>
      </c>
      <c r="AD40" s="36" t="str">
        <f>'Scorecard 8- Epic'!C41</f>
        <v>1</v>
      </c>
      <c r="AE40" s="36" t="str">
        <f>'Scorecard 8- Epic'!D41</f>
        <v>1</v>
      </c>
      <c r="AF40" s="36" t="str">
        <f>'Scorecard 8- Epic'!E41</f>
        <v>1</v>
      </c>
      <c r="AG40" s="36" t="str">
        <f>'Scorecard 8- Epic'!F41</f>
        <v>1</v>
      </c>
      <c r="AH40" s="36" t="str">
        <f>'Scorecard 9- Epic'!C41</f>
        <v>1</v>
      </c>
      <c r="AI40" s="36" t="str">
        <f>'Scorecard 9- Epic'!D41</f>
        <v>1</v>
      </c>
      <c r="AJ40" s="36" t="str">
        <f>'Scorecard 9- Epic'!E41</f>
        <v>1</v>
      </c>
      <c r="AK40" s="36" t="str">
        <f>'Scorecard 9- Epic'!F41</f>
        <v>1</v>
      </c>
      <c r="AL40" s="36" t="str">
        <f>'Scorecard 10- Epic'!C41</f>
        <v>1</v>
      </c>
      <c r="AM40" s="36" t="str">
        <f>'Scorecard 10- Epic'!D41</f>
        <v>1</v>
      </c>
      <c r="AN40" s="36" t="str">
        <f>'Scorecard 10- Epic'!E41</f>
        <v>1</v>
      </c>
      <c r="AO40" s="36" t="str">
        <f>'Scorecard 10- Epic'!F41</f>
        <v>1</v>
      </c>
      <c r="AP40" s="36" t="str">
        <f>'Scorecard 11- Epic'!C41</f>
        <v>1</v>
      </c>
      <c r="AQ40" s="36" t="str">
        <f>'Scorecard 11- Epic'!D41</f>
        <v>1</v>
      </c>
      <c r="AR40" s="36" t="str">
        <f>'Scorecard 11- Epic'!E41</f>
        <v>1</v>
      </c>
      <c r="AS40" s="36" t="str">
        <f>'Scorecard 11- Epic'!F41</f>
        <v>1</v>
      </c>
      <c r="AT40" s="36" t="str">
        <f>'Scorecard 12- Epic'!C41</f>
        <v>1</v>
      </c>
      <c r="AU40" s="36" t="str">
        <f>'Scorecard 12- Epic'!D41</f>
        <v>1</v>
      </c>
      <c r="AV40" s="36" t="str">
        <f>'Scorecard 12- Epic'!E41</f>
        <v>1</v>
      </c>
      <c r="AW40" s="36" t="str">
        <f>'Scorecard 12- Epic'!F41</f>
        <v>1</v>
      </c>
      <c r="AX40" s="36" t="str">
        <f>'Scorecard 13- Epic'!C41</f>
        <v>1</v>
      </c>
      <c r="AY40" s="36" t="str">
        <f>'Scorecard 13- Epic'!D41</f>
        <v>1</v>
      </c>
      <c r="AZ40" s="36" t="str">
        <f>'Scorecard 13- Epic'!E41</f>
        <v>1</v>
      </c>
      <c r="BA40" s="36" t="str">
        <f>'Scorecard 13- Epic'!F41</f>
        <v>1</v>
      </c>
    </row>
    <row r="41" spans="1:53" ht="16" x14ac:dyDescent="0.2">
      <c r="A41" s="79" t="str">
        <f>'Measure Info'!B54</f>
        <v>Encounter, Performed: Emergency Department</v>
      </c>
      <c r="B41" s="37">
        <f>'Scorecard 1- Epic'!C42</f>
        <v>1</v>
      </c>
      <c r="C41" s="37">
        <f>'Scorecard 1- Epic'!D42</f>
        <v>1</v>
      </c>
      <c r="D41" s="37">
        <f>'Scorecard 1- Epic'!E42</f>
        <v>1</v>
      </c>
      <c r="E41" s="37">
        <f>'Scorecard 1- Epic'!F42</f>
        <v>1</v>
      </c>
      <c r="F41" s="37">
        <f>'Scorecard 2- Cerner'!C42</f>
        <v>1</v>
      </c>
      <c r="G41" s="37">
        <f>'Scorecard 2- Cerner'!D42</f>
        <v>1</v>
      </c>
      <c r="H41" s="37">
        <f>'Scorecard 2- Cerner'!E42</f>
        <v>1</v>
      </c>
      <c r="I41" s="37">
        <f>'Scorecard 2- Cerner'!F42</f>
        <v>1</v>
      </c>
      <c r="J41" s="37">
        <f>'Scorecard 3- Meditech'!C42</f>
        <v>1</v>
      </c>
      <c r="K41" s="37">
        <f>'Scorecard 3- Meditech'!D42</f>
        <v>1</v>
      </c>
      <c r="L41" s="37">
        <f>'Scorecard 3- Meditech'!E42</f>
        <v>1</v>
      </c>
      <c r="M41" s="37">
        <f>'Scorecard 3- Meditech'!F42</f>
        <v>1</v>
      </c>
      <c r="N41" s="37" t="str">
        <f>'Scorecard 4- Epic'!C42</f>
        <v>1</v>
      </c>
      <c r="O41" s="37" t="str">
        <f>'Scorecard 4- Epic'!D42</f>
        <v>1</v>
      </c>
      <c r="P41" s="37" t="str">
        <f>'Scorecard 4- Epic'!E42</f>
        <v>1</v>
      </c>
      <c r="Q41" s="37" t="str">
        <f>'Scorecard 4- Epic'!F42</f>
        <v>1</v>
      </c>
      <c r="R41" s="36" t="str">
        <f>'Scorecard 5- Epic'!C42</f>
        <v>1</v>
      </c>
      <c r="S41" s="36" t="str">
        <f>'Scorecard 5- Epic'!D42</f>
        <v>1</v>
      </c>
      <c r="T41" s="36" t="str">
        <f>'Scorecard 5- Epic'!E42</f>
        <v>1</v>
      </c>
      <c r="U41" s="36" t="str">
        <f>'Scorecard 5- Epic'!F42</f>
        <v>1</v>
      </c>
      <c r="V41" s="36" t="str">
        <f>'Scorecard 6- Epic'!C42</f>
        <v>1</v>
      </c>
      <c r="W41" s="36" t="str">
        <f>'Scorecard 6- Epic'!D42</f>
        <v>1</v>
      </c>
      <c r="X41" s="36" t="str">
        <f>'Scorecard 6- Epic'!E42</f>
        <v>1</v>
      </c>
      <c r="Y41" s="36" t="str">
        <f>'Scorecard 6- Epic'!F42</f>
        <v>1</v>
      </c>
      <c r="Z41" s="36" t="str">
        <f>'Scorecard 7- Epic'!C42</f>
        <v>1</v>
      </c>
      <c r="AA41" s="36" t="str">
        <f>'Scorecard 7- Epic'!D42</f>
        <v>1</v>
      </c>
      <c r="AB41" s="36" t="str">
        <f>'Scorecard 7- Epic'!E42</f>
        <v>1</v>
      </c>
      <c r="AC41" s="36" t="str">
        <f>'Scorecard 7- Epic'!F42</f>
        <v>1</v>
      </c>
      <c r="AD41" s="36" t="str">
        <f>'Scorecard 8- Epic'!C42</f>
        <v>1</v>
      </c>
      <c r="AE41" s="36" t="str">
        <f>'Scorecard 8- Epic'!D42</f>
        <v>1</v>
      </c>
      <c r="AF41" s="36" t="str">
        <f>'Scorecard 8- Epic'!E42</f>
        <v>1</v>
      </c>
      <c r="AG41" s="36" t="str">
        <f>'Scorecard 8- Epic'!F42</f>
        <v>1</v>
      </c>
      <c r="AH41" s="36" t="str">
        <f>'Scorecard 9- Epic'!C42</f>
        <v>1</v>
      </c>
      <c r="AI41" s="36" t="str">
        <f>'Scorecard 9- Epic'!D42</f>
        <v>1</v>
      </c>
      <c r="AJ41" s="36" t="str">
        <f>'Scorecard 9- Epic'!E42</f>
        <v>1</v>
      </c>
      <c r="AK41" s="36" t="str">
        <f>'Scorecard 9- Epic'!F42</f>
        <v>1</v>
      </c>
      <c r="AL41" s="36" t="str">
        <f>'Scorecard 10- Epic'!C42</f>
        <v>1</v>
      </c>
      <c r="AM41" s="36" t="str">
        <f>'Scorecard 10- Epic'!D42</f>
        <v>1</v>
      </c>
      <c r="AN41" s="36" t="str">
        <f>'Scorecard 10- Epic'!E42</f>
        <v>1</v>
      </c>
      <c r="AO41" s="36" t="str">
        <f>'Scorecard 10- Epic'!F42</f>
        <v>1</v>
      </c>
      <c r="AP41" s="36" t="str">
        <f>'Scorecard 11- Epic'!C42</f>
        <v>1</v>
      </c>
      <c r="AQ41" s="36" t="str">
        <f>'Scorecard 11- Epic'!D42</f>
        <v>1</v>
      </c>
      <c r="AR41" s="36" t="str">
        <f>'Scorecard 11- Epic'!E42</f>
        <v>1</v>
      </c>
      <c r="AS41" s="36" t="str">
        <f>'Scorecard 11- Epic'!F42</f>
        <v>1</v>
      </c>
      <c r="AT41" s="36" t="str">
        <f>'Scorecard 12- Epic'!C42</f>
        <v>1</v>
      </c>
      <c r="AU41" s="36" t="str">
        <f>'Scorecard 12- Epic'!D42</f>
        <v>1</v>
      </c>
      <c r="AV41" s="36" t="str">
        <f>'Scorecard 12- Epic'!E42</f>
        <v>1</v>
      </c>
      <c r="AW41" s="36" t="str">
        <f>'Scorecard 12- Epic'!F42</f>
        <v>1</v>
      </c>
      <c r="AX41" s="36" t="str">
        <f>'Scorecard 13- Epic'!C42</f>
        <v>1</v>
      </c>
      <c r="AY41" s="36" t="str">
        <f>'Scorecard 13- Epic'!D42</f>
        <v>1</v>
      </c>
      <c r="AZ41" s="36" t="str">
        <f>'Scorecard 13- Epic'!E42</f>
        <v>1</v>
      </c>
      <c r="BA41" s="36" t="str">
        <f>'Scorecard 13- Epic'!F42</f>
        <v>1</v>
      </c>
    </row>
    <row r="42" spans="1:53" ht="16" x14ac:dyDescent="0.2">
      <c r="A42" s="79" t="str">
        <f>'Measure Info'!B55</f>
        <v>Assessment, Performed: Non Invasive Oxygen Therapy</v>
      </c>
      <c r="B42" s="37">
        <f>'Scorecard 1- Epic'!C43</f>
        <v>1</v>
      </c>
      <c r="C42" s="37">
        <f>'Scorecard 1- Epic'!D43</f>
        <v>1</v>
      </c>
      <c r="D42" s="37">
        <f>'Scorecard 1- Epic'!E43</f>
        <v>1</v>
      </c>
      <c r="E42" s="37">
        <f>'Scorecard 1- Epic'!F43</f>
        <v>1</v>
      </c>
      <c r="F42" s="37">
        <f>'Scorecard 2- Cerner'!C43</f>
        <v>1</v>
      </c>
      <c r="G42" s="37">
        <f>'Scorecard 2- Cerner'!D43</f>
        <v>1</v>
      </c>
      <c r="H42" s="37">
        <f>'Scorecard 2- Cerner'!E43</f>
        <v>1</v>
      </c>
      <c r="I42" s="37">
        <f>'Scorecard 2- Cerner'!F43</f>
        <v>1</v>
      </c>
      <c r="J42" s="37" t="str">
        <f>'Scorecard 3- Meditech'!C43</f>
        <v>-</v>
      </c>
      <c r="K42" s="37" t="str">
        <f>'Scorecard 3- Meditech'!D43</f>
        <v>-</v>
      </c>
      <c r="L42" s="37" t="str">
        <f>'Scorecard 3- Meditech'!E43</f>
        <v>-</v>
      </c>
      <c r="M42" s="37" t="str">
        <f>'Scorecard 3- Meditech'!F43</f>
        <v>-</v>
      </c>
      <c r="N42" s="37" t="str">
        <f>'Scorecard 4- Epic'!C43</f>
        <v>1</v>
      </c>
      <c r="O42" s="37" t="str">
        <f>'Scorecard 4- Epic'!D43</f>
        <v>1</v>
      </c>
      <c r="P42" s="37" t="str">
        <f>'Scorecard 4- Epic'!E43</f>
        <v>1</v>
      </c>
      <c r="Q42" s="37" t="str">
        <f>'Scorecard 4- Epic'!F43</f>
        <v>1</v>
      </c>
      <c r="R42" s="36" t="str">
        <f>'Scorecard 5- Epic'!C43</f>
        <v>1</v>
      </c>
      <c r="S42" s="36" t="str">
        <f>'Scorecard 5- Epic'!D43</f>
        <v>1</v>
      </c>
      <c r="T42" s="36" t="str">
        <f>'Scorecard 5- Epic'!E43</f>
        <v>1</v>
      </c>
      <c r="U42" s="36" t="str">
        <f>'Scorecard 5- Epic'!F43</f>
        <v>1</v>
      </c>
      <c r="V42" s="36" t="str">
        <f>'Scorecard 6- Epic'!C43</f>
        <v>1</v>
      </c>
      <c r="W42" s="36" t="str">
        <f>'Scorecard 6- Epic'!D43</f>
        <v>1</v>
      </c>
      <c r="X42" s="36" t="str">
        <f>'Scorecard 6- Epic'!E43</f>
        <v>1</v>
      </c>
      <c r="Y42" s="36" t="str">
        <f>'Scorecard 6- Epic'!F43</f>
        <v>1</v>
      </c>
      <c r="Z42" s="36" t="str">
        <f>'Scorecard 7- Epic'!C43</f>
        <v>1</v>
      </c>
      <c r="AA42" s="36" t="str">
        <f>'Scorecard 7- Epic'!D43</f>
        <v>1</v>
      </c>
      <c r="AB42" s="36" t="str">
        <f>'Scorecard 7- Epic'!E43</f>
        <v>1</v>
      </c>
      <c r="AC42" s="36" t="str">
        <f>'Scorecard 7- Epic'!F43</f>
        <v>1</v>
      </c>
      <c r="AD42" s="36" t="str">
        <f>'Scorecard 8- Epic'!C43</f>
        <v>1</v>
      </c>
      <c r="AE42" s="36" t="str">
        <f>'Scorecard 8- Epic'!D43</f>
        <v>1</v>
      </c>
      <c r="AF42" s="36" t="str">
        <f>'Scorecard 8- Epic'!E43</f>
        <v>1</v>
      </c>
      <c r="AG42" s="36" t="str">
        <f>'Scorecard 8- Epic'!F43</f>
        <v>1</v>
      </c>
      <c r="AH42" s="36" t="str">
        <f>'Scorecard 9- Epic'!C43</f>
        <v>1</v>
      </c>
      <c r="AI42" s="36" t="str">
        <f>'Scorecard 9- Epic'!D43</f>
        <v>1</v>
      </c>
      <c r="AJ42" s="36" t="str">
        <f>'Scorecard 9- Epic'!E43</f>
        <v>1</v>
      </c>
      <c r="AK42" s="36" t="str">
        <f>'Scorecard 9- Epic'!F43</f>
        <v>1</v>
      </c>
      <c r="AL42" s="36" t="str">
        <f>'Scorecard 10- Epic'!C43</f>
        <v>1</v>
      </c>
      <c r="AM42" s="36" t="str">
        <f>'Scorecard 10- Epic'!D43</f>
        <v>1</v>
      </c>
      <c r="AN42" s="36" t="str">
        <f>'Scorecard 10- Epic'!E43</f>
        <v>1</v>
      </c>
      <c r="AO42" s="36" t="str">
        <f>'Scorecard 10- Epic'!F43</f>
        <v>1</v>
      </c>
      <c r="AP42" s="36" t="str">
        <f>'Scorecard 11- Epic'!C43</f>
        <v>1</v>
      </c>
      <c r="AQ42" s="36" t="str">
        <f>'Scorecard 11- Epic'!D43</f>
        <v>1</v>
      </c>
      <c r="AR42" s="36" t="str">
        <f>'Scorecard 11- Epic'!E43</f>
        <v>1</v>
      </c>
      <c r="AS42" s="36" t="str">
        <f>'Scorecard 11- Epic'!F43</f>
        <v>1</v>
      </c>
      <c r="AT42" s="36" t="str">
        <f>'Scorecard 12- Epic'!C43</f>
        <v>1</v>
      </c>
      <c r="AU42" s="36" t="str">
        <f>'Scorecard 12- Epic'!D43</f>
        <v>1</v>
      </c>
      <c r="AV42" s="36" t="str">
        <f>'Scorecard 12- Epic'!E43</f>
        <v>1</v>
      </c>
      <c r="AW42" s="36" t="str">
        <f>'Scorecard 12- Epic'!F43</f>
        <v>1</v>
      </c>
      <c r="AX42" s="36" t="str">
        <f>'Scorecard 13- Epic'!C43</f>
        <v>1</v>
      </c>
      <c r="AY42" s="36" t="str">
        <f>'Scorecard 13- Epic'!D43</f>
        <v>1</v>
      </c>
      <c r="AZ42" s="36" t="str">
        <f>'Scorecard 13- Epic'!E43</f>
        <v>1</v>
      </c>
      <c r="BA42" s="36" t="str">
        <f>'Scorecard 13- Epic'!F43</f>
        <v>1</v>
      </c>
    </row>
    <row r="43" spans="1:53" ht="16" x14ac:dyDescent="0.2">
      <c r="A43" s="79" t="str">
        <f>'Measure Info'!B56</f>
        <v>Laboratory Test, Performed: Aspartate transaminase lab test</v>
      </c>
      <c r="B43" s="37">
        <f>'Scorecard 1- Epic'!C44</f>
        <v>1</v>
      </c>
      <c r="C43" s="37">
        <f>'Scorecard 1- Epic'!D44</f>
        <v>1</v>
      </c>
      <c r="D43" s="37">
        <f>'Scorecard 1- Epic'!E44</f>
        <v>1</v>
      </c>
      <c r="E43" s="37">
        <f>'Scorecard 1- Epic'!F44</f>
        <v>1</v>
      </c>
      <c r="F43" s="37">
        <f>'Scorecard 2- Cerner'!C44</f>
        <v>1</v>
      </c>
      <c r="G43" s="37">
        <f>'Scorecard 2- Cerner'!D44</f>
        <v>1</v>
      </c>
      <c r="H43" s="37">
        <f>'Scorecard 2- Cerner'!E44</f>
        <v>1</v>
      </c>
      <c r="I43" s="37">
        <f>'Scorecard 2- Cerner'!F44</f>
        <v>1</v>
      </c>
      <c r="J43" s="37" t="str">
        <f>'Scorecard 3- Meditech'!C44</f>
        <v>-</v>
      </c>
      <c r="K43" s="37" t="str">
        <f>'Scorecard 3- Meditech'!D44</f>
        <v>-</v>
      </c>
      <c r="L43" s="37" t="str">
        <f>'Scorecard 3- Meditech'!E44</f>
        <v>-</v>
      </c>
      <c r="M43" s="37" t="str">
        <f>'Scorecard 3- Meditech'!F44</f>
        <v>-</v>
      </c>
      <c r="N43" s="37" t="str">
        <f>'Scorecard 4- Epic'!C44</f>
        <v>1</v>
      </c>
      <c r="O43" s="37" t="str">
        <f>'Scorecard 4- Epic'!D44</f>
        <v>1</v>
      </c>
      <c r="P43" s="37" t="str">
        <f>'Scorecard 4- Epic'!E44</f>
        <v>1</v>
      </c>
      <c r="Q43" s="37" t="str">
        <f>'Scorecard 4- Epic'!F44</f>
        <v>1</v>
      </c>
      <c r="R43" s="36" t="str">
        <f>'Scorecard 5- Epic'!C44</f>
        <v>1</v>
      </c>
      <c r="S43" s="36" t="str">
        <f>'Scorecard 5- Epic'!D44</f>
        <v>1</v>
      </c>
      <c r="T43" s="36" t="str">
        <f>'Scorecard 5- Epic'!E44</f>
        <v>1</v>
      </c>
      <c r="U43" s="36" t="str">
        <f>'Scorecard 5- Epic'!F44</f>
        <v>1</v>
      </c>
      <c r="V43" s="36" t="str">
        <f>'Scorecard 6- Epic'!C44</f>
        <v>1</v>
      </c>
      <c r="W43" s="36" t="str">
        <f>'Scorecard 6- Epic'!D44</f>
        <v>1</v>
      </c>
      <c r="X43" s="36" t="str">
        <f>'Scorecard 6- Epic'!E44</f>
        <v>1</v>
      </c>
      <c r="Y43" s="36" t="str">
        <f>'Scorecard 6- Epic'!F44</f>
        <v>1</v>
      </c>
      <c r="Z43" s="36" t="str">
        <f>'Scorecard 7- Epic'!C44</f>
        <v>1</v>
      </c>
      <c r="AA43" s="36" t="str">
        <f>'Scorecard 7- Epic'!D44</f>
        <v>1</v>
      </c>
      <c r="AB43" s="36" t="str">
        <f>'Scorecard 7- Epic'!E44</f>
        <v>1</v>
      </c>
      <c r="AC43" s="36" t="str">
        <f>'Scorecard 7- Epic'!F44</f>
        <v>1</v>
      </c>
      <c r="AD43" s="36" t="str">
        <f>'Scorecard 8- Epic'!C44</f>
        <v>1</v>
      </c>
      <c r="AE43" s="36" t="str">
        <f>'Scorecard 8- Epic'!D44</f>
        <v>1</v>
      </c>
      <c r="AF43" s="36" t="str">
        <f>'Scorecard 8- Epic'!E44</f>
        <v>1</v>
      </c>
      <c r="AG43" s="36" t="str">
        <f>'Scorecard 8- Epic'!F44</f>
        <v>1</v>
      </c>
      <c r="AH43" s="36" t="str">
        <f>'Scorecard 9- Epic'!C44</f>
        <v>1</v>
      </c>
      <c r="AI43" s="36" t="str">
        <f>'Scorecard 9- Epic'!D44</f>
        <v>1</v>
      </c>
      <c r="AJ43" s="36" t="str">
        <f>'Scorecard 9- Epic'!E44</f>
        <v>1</v>
      </c>
      <c r="AK43" s="36" t="str">
        <f>'Scorecard 9- Epic'!F44</f>
        <v>1</v>
      </c>
      <c r="AL43" s="36" t="str">
        <f>'Scorecard 10- Epic'!C44</f>
        <v>1</v>
      </c>
      <c r="AM43" s="36" t="str">
        <f>'Scorecard 10- Epic'!D44</f>
        <v>1</v>
      </c>
      <c r="AN43" s="36" t="str">
        <f>'Scorecard 10- Epic'!E44</f>
        <v>1</v>
      </c>
      <c r="AO43" s="36" t="str">
        <f>'Scorecard 10- Epic'!F44</f>
        <v>1</v>
      </c>
      <c r="AP43" s="36" t="str">
        <f>'Scorecard 11- Epic'!C44</f>
        <v>1</v>
      </c>
      <c r="AQ43" s="36" t="str">
        <f>'Scorecard 11- Epic'!D44</f>
        <v>1</v>
      </c>
      <c r="AR43" s="36" t="str">
        <f>'Scorecard 11- Epic'!E44</f>
        <v>1</v>
      </c>
      <c r="AS43" s="36" t="str">
        <f>'Scorecard 11- Epic'!F44</f>
        <v>1</v>
      </c>
      <c r="AT43" s="36" t="str">
        <f>'Scorecard 12- Epic'!C44</f>
        <v>1</v>
      </c>
      <c r="AU43" s="36" t="str">
        <f>'Scorecard 12- Epic'!D44</f>
        <v>1</v>
      </c>
      <c r="AV43" s="36" t="str">
        <f>'Scorecard 12- Epic'!E44</f>
        <v>1</v>
      </c>
      <c r="AW43" s="36" t="str">
        <f>'Scorecard 12- Epic'!F44</f>
        <v>1</v>
      </c>
      <c r="AX43" s="36" t="str">
        <f>'Scorecard 13- Epic'!C44</f>
        <v>1</v>
      </c>
      <c r="AY43" s="36" t="str">
        <f>'Scorecard 13- Epic'!D44</f>
        <v>1</v>
      </c>
      <c r="AZ43" s="36" t="str">
        <f>'Scorecard 13- Epic'!E44</f>
        <v>1</v>
      </c>
      <c r="BA43" s="36" t="str">
        <f>'Scorecard 13- Epic'!F44</f>
        <v>1</v>
      </c>
    </row>
    <row r="44" spans="1:53" ht="16" x14ac:dyDescent="0.2">
      <c r="A44" s="79" t="str">
        <f>'Measure Info'!B57</f>
        <v>Laboratory Test, Performed: Albumin lab test</v>
      </c>
      <c r="B44" s="37">
        <f>'Scorecard 1- Epic'!C45</f>
        <v>1</v>
      </c>
      <c r="C44" s="37">
        <f>'Scorecard 1- Epic'!D45</f>
        <v>1</v>
      </c>
      <c r="D44" s="37">
        <f>'Scorecard 1- Epic'!E45</f>
        <v>1</v>
      </c>
      <c r="E44" s="37">
        <f>'Scorecard 1- Epic'!F45</f>
        <v>1</v>
      </c>
      <c r="F44" s="37">
        <f>'Scorecard 2- Cerner'!C45</f>
        <v>1</v>
      </c>
      <c r="G44" s="37">
        <f>'Scorecard 2- Cerner'!D45</f>
        <v>1</v>
      </c>
      <c r="H44" s="37">
        <f>'Scorecard 2- Cerner'!E45</f>
        <v>1</v>
      </c>
      <c r="I44" s="37">
        <f>'Scorecard 2- Cerner'!F45</f>
        <v>1</v>
      </c>
      <c r="J44" s="37" t="str">
        <f>'Scorecard 3- Meditech'!C45</f>
        <v>-</v>
      </c>
      <c r="K44" s="37" t="str">
        <f>'Scorecard 3- Meditech'!D45</f>
        <v>-</v>
      </c>
      <c r="L44" s="37" t="str">
        <f>'Scorecard 3- Meditech'!E45</f>
        <v>-</v>
      </c>
      <c r="M44" s="37" t="str">
        <f>'Scorecard 3- Meditech'!F45</f>
        <v>-</v>
      </c>
      <c r="N44" s="37" t="str">
        <f>'Scorecard 4- Epic'!C45</f>
        <v>1</v>
      </c>
      <c r="O44" s="37" t="str">
        <f>'Scorecard 4- Epic'!D45</f>
        <v>1</v>
      </c>
      <c r="P44" s="37" t="str">
        <f>'Scorecard 4- Epic'!E45</f>
        <v>1</v>
      </c>
      <c r="Q44" s="37" t="str">
        <f>'Scorecard 4- Epic'!F45</f>
        <v>1</v>
      </c>
      <c r="R44" s="36" t="str">
        <f>'Scorecard 5- Epic'!C45</f>
        <v>1</v>
      </c>
      <c r="S44" s="36" t="str">
        <f>'Scorecard 5- Epic'!D45</f>
        <v>1</v>
      </c>
      <c r="T44" s="36" t="str">
        <f>'Scorecard 5- Epic'!E45</f>
        <v>1</v>
      </c>
      <c r="U44" s="36" t="str">
        <f>'Scorecard 5- Epic'!F45</f>
        <v>1</v>
      </c>
      <c r="V44" s="36" t="str">
        <f>'Scorecard 6- Epic'!C45</f>
        <v>1</v>
      </c>
      <c r="W44" s="36" t="str">
        <f>'Scorecard 6- Epic'!D45</f>
        <v>1</v>
      </c>
      <c r="X44" s="36" t="str">
        <f>'Scorecard 6- Epic'!E45</f>
        <v>1</v>
      </c>
      <c r="Y44" s="36" t="str">
        <f>'Scorecard 6- Epic'!F45</f>
        <v>1</v>
      </c>
      <c r="Z44" s="36" t="str">
        <f>'Scorecard 7- Epic'!C45</f>
        <v>1</v>
      </c>
      <c r="AA44" s="36" t="str">
        <f>'Scorecard 7- Epic'!D45</f>
        <v>1</v>
      </c>
      <c r="AB44" s="36" t="str">
        <f>'Scorecard 7- Epic'!E45</f>
        <v>1</v>
      </c>
      <c r="AC44" s="36" t="str">
        <f>'Scorecard 7- Epic'!F45</f>
        <v>1</v>
      </c>
      <c r="AD44" s="36" t="str">
        <f>'Scorecard 8- Epic'!C45</f>
        <v>1</v>
      </c>
      <c r="AE44" s="36" t="str">
        <f>'Scorecard 8- Epic'!D45</f>
        <v>1</v>
      </c>
      <c r="AF44" s="36" t="str">
        <f>'Scorecard 8- Epic'!E45</f>
        <v>1</v>
      </c>
      <c r="AG44" s="36" t="str">
        <f>'Scorecard 8- Epic'!F45</f>
        <v>1</v>
      </c>
      <c r="AH44" s="36" t="str">
        <f>'Scorecard 9- Epic'!C45</f>
        <v>1</v>
      </c>
      <c r="AI44" s="36" t="str">
        <f>'Scorecard 9- Epic'!D45</f>
        <v>1</v>
      </c>
      <c r="AJ44" s="36" t="str">
        <f>'Scorecard 9- Epic'!E45</f>
        <v>1</v>
      </c>
      <c r="AK44" s="36" t="str">
        <f>'Scorecard 9- Epic'!F45</f>
        <v>1</v>
      </c>
      <c r="AL44" s="36" t="str">
        <f>'Scorecard 10- Epic'!C45</f>
        <v>1</v>
      </c>
      <c r="AM44" s="36" t="str">
        <f>'Scorecard 10- Epic'!D45</f>
        <v>1</v>
      </c>
      <c r="AN44" s="36" t="str">
        <f>'Scorecard 10- Epic'!E45</f>
        <v>1</v>
      </c>
      <c r="AO44" s="36" t="str">
        <f>'Scorecard 10- Epic'!F45</f>
        <v>1</v>
      </c>
      <c r="AP44" s="36" t="str">
        <f>'Scorecard 11- Epic'!C45</f>
        <v>1</v>
      </c>
      <c r="AQ44" s="36" t="str">
        <f>'Scorecard 11- Epic'!D45</f>
        <v>1</v>
      </c>
      <c r="AR44" s="36" t="str">
        <f>'Scorecard 11- Epic'!E45</f>
        <v>1</v>
      </c>
      <c r="AS44" s="36" t="str">
        <f>'Scorecard 11- Epic'!F45</f>
        <v>1</v>
      </c>
      <c r="AT44" s="36" t="str">
        <f>'Scorecard 12- Epic'!C45</f>
        <v>1</v>
      </c>
      <c r="AU44" s="36" t="str">
        <f>'Scorecard 12- Epic'!D45</f>
        <v>1</v>
      </c>
      <c r="AV44" s="36" t="str">
        <f>'Scorecard 12- Epic'!E45</f>
        <v>1</v>
      </c>
      <c r="AW44" s="36" t="str">
        <f>'Scorecard 12- Epic'!F45</f>
        <v>1</v>
      </c>
      <c r="AX44" s="36" t="str">
        <f>'Scorecard 13- Epic'!C45</f>
        <v>1</v>
      </c>
      <c r="AY44" s="36" t="str">
        <f>'Scorecard 13- Epic'!D45</f>
        <v>1</v>
      </c>
      <c r="AZ44" s="36" t="str">
        <f>'Scorecard 13- Epic'!E45</f>
        <v>1</v>
      </c>
      <c r="BA44" s="36" t="str">
        <f>'Scorecard 13- Epic'!F45</f>
        <v>1</v>
      </c>
    </row>
    <row r="45" spans="1:53" ht="16" x14ac:dyDescent="0.2">
      <c r="A45" s="79" t="str">
        <f>'Measure Info'!B58</f>
        <v>Laboratory Test, Performed: Aspartate transaminase lab test</v>
      </c>
      <c r="B45" s="37">
        <f>'Scorecard 1- Epic'!C46</f>
        <v>1</v>
      </c>
      <c r="C45" s="37">
        <f>'Scorecard 1- Epic'!D46</f>
        <v>1</v>
      </c>
      <c r="D45" s="37">
        <f>'Scorecard 1- Epic'!E46</f>
        <v>1</v>
      </c>
      <c r="E45" s="37">
        <f>'Scorecard 1- Epic'!F46</f>
        <v>1</v>
      </c>
      <c r="F45" s="37">
        <f>'Scorecard 2- Cerner'!C46</f>
        <v>1</v>
      </c>
      <c r="G45" s="37">
        <f>'Scorecard 2- Cerner'!D46</f>
        <v>1</v>
      </c>
      <c r="H45" s="37">
        <f>'Scorecard 2- Cerner'!E46</f>
        <v>1</v>
      </c>
      <c r="I45" s="37">
        <f>'Scorecard 2- Cerner'!F46</f>
        <v>1</v>
      </c>
      <c r="J45" s="37" t="str">
        <f>'Scorecard 3- Meditech'!C46</f>
        <v>-</v>
      </c>
      <c r="K45" s="37" t="str">
        <f>'Scorecard 3- Meditech'!D46</f>
        <v>-</v>
      </c>
      <c r="L45" s="37" t="str">
        <f>'Scorecard 3- Meditech'!E46</f>
        <v>-</v>
      </c>
      <c r="M45" s="37" t="str">
        <f>'Scorecard 3- Meditech'!F46</f>
        <v>-</v>
      </c>
      <c r="N45" s="37" t="str">
        <f>'Scorecard 4- Epic'!C46</f>
        <v>1</v>
      </c>
      <c r="O45" s="37" t="str">
        <f>'Scorecard 4- Epic'!D46</f>
        <v>1</v>
      </c>
      <c r="P45" s="37" t="str">
        <f>'Scorecard 4- Epic'!E46</f>
        <v>1</v>
      </c>
      <c r="Q45" s="37" t="str">
        <f>'Scorecard 4- Epic'!F46</f>
        <v>1</v>
      </c>
      <c r="R45" s="36" t="str">
        <f>'Scorecard 5- Epic'!C46</f>
        <v>1</v>
      </c>
      <c r="S45" s="36" t="str">
        <f>'Scorecard 5- Epic'!D46</f>
        <v>1</v>
      </c>
      <c r="T45" s="36" t="str">
        <f>'Scorecard 5- Epic'!E46</f>
        <v>1</v>
      </c>
      <c r="U45" s="36" t="str">
        <f>'Scorecard 5- Epic'!F46</f>
        <v>1</v>
      </c>
      <c r="V45" s="36" t="str">
        <f>'Scorecard 6- Epic'!C46</f>
        <v>1</v>
      </c>
      <c r="W45" s="36" t="str">
        <f>'Scorecard 6- Epic'!D46</f>
        <v>1</v>
      </c>
      <c r="X45" s="36" t="str">
        <f>'Scorecard 6- Epic'!E46</f>
        <v>1</v>
      </c>
      <c r="Y45" s="36" t="str">
        <f>'Scorecard 6- Epic'!F46</f>
        <v>1</v>
      </c>
      <c r="Z45" s="36" t="str">
        <f>'Scorecard 7- Epic'!C46</f>
        <v>1</v>
      </c>
      <c r="AA45" s="36" t="str">
        <f>'Scorecard 7- Epic'!D46</f>
        <v>1</v>
      </c>
      <c r="AB45" s="36" t="str">
        <f>'Scorecard 7- Epic'!E46</f>
        <v>1</v>
      </c>
      <c r="AC45" s="36" t="str">
        <f>'Scorecard 7- Epic'!F46</f>
        <v>1</v>
      </c>
      <c r="AD45" s="36" t="str">
        <f>'Scorecard 8- Epic'!C46</f>
        <v>1</v>
      </c>
      <c r="AE45" s="36" t="str">
        <f>'Scorecard 8- Epic'!D46</f>
        <v>1</v>
      </c>
      <c r="AF45" s="36" t="str">
        <f>'Scorecard 8- Epic'!E46</f>
        <v>1</v>
      </c>
      <c r="AG45" s="36" t="str">
        <f>'Scorecard 8- Epic'!F46</f>
        <v>1</v>
      </c>
      <c r="AH45" s="36" t="str">
        <f>'Scorecard 9- Epic'!C46</f>
        <v>1</v>
      </c>
      <c r="AI45" s="36" t="str">
        <f>'Scorecard 9- Epic'!D46</f>
        <v>1</v>
      </c>
      <c r="AJ45" s="36" t="str">
        <f>'Scorecard 9- Epic'!E46</f>
        <v>1</v>
      </c>
      <c r="AK45" s="36" t="str">
        <f>'Scorecard 9- Epic'!F46</f>
        <v>1</v>
      </c>
      <c r="AL45" s="36" t="str">
        <f>'Scorecard 10- Epic'!C46</f>
        <v>1</v>
      </c>
      <c r="AM45" s="36" t="str">
        <f>'Scorecard 10- Epic'!D46</f>
        <v>1</v>
      </c>
      <c r="AN45" s="36" t="str">
        <f>'Scorecard 10- Epic'!E46</f>
        <v>1</v>
      </c>
      <c r="AO45" s="36" t="str">
        <f>'Scorecard 10- Epic'!F46</f>
        <v>1</v>
      </c>
      <c r="AP45" s="36" t="str">
        <f>'Scorecard 11- Epic'!C46</f>
        <v>1</v>
      </c>
      <c r="AQ45" s="36" t="str">
        <f>'Scorecard 11- Epic'!D46</f>
        <v>1</v>
      </c>
      <c r="AR45" s="36" t="str">
        <f>'Scorecard 11- Epic'!E46</f>
        <v>1</v>
      </c>
      <c r="AS45" s="36" t="str">
        <f>'Scorecard 11- Epic'!F46</f>
        <v>1</v>
      </c>
      <c r="AT45" s="36" t="str">
        <f>'Scorecard 12- Epic'!C46</f>
        <v>1</v>
      </c>
      <c r="AU45" s="36" t="str">
        <f>'Scorecard 12- Epic'!D46</f>
        <v>1</v>
      </c>
      <c r="AV45" s="36" t="str">
        <f>'Scorecard 12- Epic'!E46</f>
        <v>1</v>
      </c>
      <c r="AW45" s="36" t="str">
        <f>'Scorecard 12- Epic'!F46</f>
        <v>1</v>
      </c>
      <c r="AX45" s="36" t="str">
        <f>'Scorecard 13- Epic'!C46</f>
        <v>1</v>
      </c>
      <c r="AY45" s="36" t="str">
        <f>'Scorecard 13- Epic'!D46</f>
        <v>1</v>
      </c>
      <c r="AZ45" s="36" t="str">
        <f>'Scorecard 13- Epic'!E46</f>
        <v>1</v>
      </c>
      <c r="BA45" s="36" t="str">
        <f>'Scorecard 13- Epic'!F46</f>
        <v>1</v>
      </c>
    </row>
    <row r="46" spans="1:53" ht="16" x14ac:dyDescent="0.2">
      <c r="A46" s="79" t="str">
        <f>'Measure Info'!B59</f>
        <v>Laboratory Test, Performed: Bilirubin lab test</v>
      </c>
      <c r="B46" s="37">
        <f>'Scorecard 1- Epic'!C47</f>
        <v>1</v>
      </c>
      <c r="C46" s="37">
        <f>'Scorecard 1- Epic'!D47</f>
        <v>1</v>
      </c>
      <c r="D46" s="37">
        <f>'Scorecard 1- Epic'!E47</f>
        <v>1</v>
      </c>
      <c r="E46" s="37">
        <f>'Scorecard 1- Epic'!F47</f>
        <v>1</v>
      </c>
      <c r="F46" s="37">
        <f>'Scorecard 2- Cerner'!C47</f>
        <v>1</v>
      </c>
      <c r="G46" s="37">
        <f>'Scorecard 2- Cerner'!D47</f>
        <v>1</v>
      </c>
      <c r="H46" s="37">
        <f>'Scorecard 2- Cerner'!E47</f>
        <v>1</v>
      </c>
      <c r="I46" s="37">
        <f>'Scorecard 2- Cerner'!F47</f>
        <v>1</v>
      </c>
      <c r="J46" s="37" t="str">
        <f>'Scorecard 3- Meditech'!C47</f>
        <v>-</v>
      </c>
      <c r="K46" s="37" t="str">
        <f>'Scorecard 3- Meditech'!D47</f>
        <v>-</v>
      </c>
      <c r="L46" s="37" t="str">
        <f>'Scorecard 3- Meditech'!E47</f>
        <v>-</v>
      </c>
      <c r="M46" s="37" t="str">
        <f>'Scorecard 3- Meditech'!F47</f>
        <v>-</v>
      </c>
      <c r="N46" s="37" t="str">
        <f>'Scorecard 4- Epic'!C47</f>
        <v>1</v>
      </c>
      <c r="O46" s="37" t="str">
        <f>'Scorecard 4- Epic'!D47</f>
        <v>1</v>
      </c>
      <c r="P46" s="37" t="str">
        <f>'Scorecard 4- Epic'!E47</f>
        <v>1</v>
      </c>
      <c r="Q46" s="37" t="str">
        <f>'Scorecard 4- Epic'!F47</f>
        <v>1</v>
      </c>
      <c r="R46" s="36" t="str">
        <f>'Scorecard 5- Epic'!C47</f>
        <v>1</v>
      </c>
      <c r="S46" s="36" t="str">
        <f>'Scorecard 5- Epic'!D47</f>
        <v>1</v>
      </c>
      <c r="T46" s="36" t="str">
        <f>'Scorecard 5- Epic'!E47</f>
        <v>1</v>
      </c>
      <c r="U46" s="36" t="str">
        <f>'Scorecard 5- Epic'!F47</f>
        <v>1</v>
      </c>
      <c r="V46" s="36" t="str">
        <f>'Scorecard 6- Epic'!C47</f>
        <v>1</v>
      </c>
      <c r="W46" s="36" t="str">
        <f>'Scorecard 6- Epic'!D47</f>
        <v>1</v>
      </c>
      <c r="X46" s="36" t="str">
        <f>'Scorecard 6- Epic'!E47</f>
        <v>1</v>
      </c>
      <c r="Y46" s="36" t="str">
        <f>'Scorecard 6- Epic'!F47</f>
        <v>1</v>
      </c>
      <c r="Z46" s="36" t="str">
        <f>'Scorecard 7- Epic'!C47</f>
        <v>1</v>
      </c>
      <c r="AA46" s="36" t="str">
        <f>'Scorecard 7- Epic'!D47</f>
        <v>1</v>
      </c>
      <c r="AB46" s="36" t="str">
        <f>'Scorecard 7- Epic'!E47</f>
        <v>1</v>
      </c>
      <c r="AC46" s="36" t="str">
        <f>'Scorecard 7- Epic'!F47</f>
        <v>1</v>
      </c>
      <c r="AD46" s="36" t="str">
        <f>'Scorecard 8- Epic'!C47</f>
        <v>1</v>
      </c>
      <c r="AE46" s="36" t="str">
        <f>'Scorecard 8- Epic'!D47</f>
        <v>1</v>
      </c>
      <c r="AF46" s="36" t="str">
        <f>'Scorecard 8- Epic'!E47</f>
        <v>1</v>
      </c>
      <c r="AG46" s="36" t="str">
        <f>'Scorecard 8- Epic'!F47</f>
        <v>1</v>
      </c>
      <c r="AH46" s="36" t="str">
        <f>'Scorecard 9- Epic'!C47</f>
        <v>1</v>
      </c>
      <c r="AI46" s="36" t="str">
        <f>'Scorecard 9- Epic'!D47</f>
        <v>1</v>
      </c>
      <c r="AJ46" s="36" t="str">
        <f>'Scorecard 9- Epic'!E47</f>
        <v>1</v>
      </c>
      <c r="AK46" s="36" t="str">
        <f>'Scorecard 9- Epic'!F47</f>
        <v>1</v>
      </c>
      <c r="AL46" s="36" t="str">
        <f>'Scorecard 10- Epic'!C47</f>
        <v>1</v>
      </c>
      <c r="AM46" s="36" t="str">
        <f>'Scorecard 10- Epic'!D47</f>
        <v>1</v>
      </c>
      <c r="AN46" s="36" t="str">
        <f>'Scorecard 10- Epic'!E47</f>
        <v>1</v>
      </c>
      <c r="AO46" s="36" t="str">
        <f>'Scorecard 10- Epic'!F47</f>
        <v>1</v>
      </c>
      <c r="AP46" s="36" t="str">
        <f>'Scorecard 11- Epic'!C47</f>
        <v>1</v>
      </c>
      <c r="AQ46" s="36" t="str">
        <f>'Scorecard 11- Epic'!D47</f>
        <v>1</v>
      </c>
      <c r="AR46" s="36" t="str">
        <f>'Scorecard 11- Epic'!E47</f>
        <v>1</v>
      </c>
      <c r="AS46" s="36" t="str">
        <f>'Scorecard 11- Epic'!F47</f>
        <v>1</v>
      </c>
      <c r="AT46" s="36" t="str">
        <f>'Scorecard 12- Epic'!C47</f>
        <v>1</v>
      </c>
      <c r="AU46" s="36" t="str">
        <f>'Scorecard 12- Epic'!D47</f>
        <v>1</v>
      </c>
      <c r="AV46" s="36" t="str">
        <f>'Scorecard 12- Epic'!E47</f>
        <v>1</v>
      </c>
      <c r="AW46" s="36" t="str">
        <f>'Scorecard 12- Epic'!F47</f>
        <v>1</v>
      </c>
      <c r="AX46" s="36" t="str">
        <f>'Scorecard 13- Epic'!C47</f>
        <v>1</v>
      </c>
      <c r="AY46" s="36" t="str">
        <f>'Scorecard 13- Epic'!D47</f>
        <v>1</v>
      </c>
      <c r="AZ46" s="36" t="str">
        <f>'Scorecard 13- Epic'!E47</f>
        <v>1</v>
      </c>
      <c r="BA46" s="36" t="str">
        <f>'Scorecard 13- Epic'!F47</f>
        <v>1</v>
      </c>
    </row>
    <row r="47" spans="1:53" ht="16" x14ac:dyDescent="0.2">
      <c r="A47" s="79" t="str">
        <f>'Measure Info'!B60</f>
        <v>Laboratory Test, Performed: Leukocyte count lab test</v>
      </c>
      <c r="B47" s="37">
        <f>'Scorecard 1- Epic'!C48</f>
        <v>1</v>
      </c>
      <c r="C47" s="37">
        <f>'Scorecard 1- Epic'!D48</f>
        <v>1</v>
      </c>
      <c r="D47" s="37">
        <f>'Scorecard 1- Epic'!E48</f>
        <v>1</v>
      </c>
      <c r="E47" s="37">
        <f>'Scorecard 1- Epic'!F48</f>
        <v>1</v>
      </c>
      <c r="F47" s="37">
        <f>'Scorecard 2- Cerner'!C48</f>
        <v>1</v>
      </c>
      <c r="G47" s="37">
        <f>'Scorecard 2- Cerner'!D48</f>
        <v>1</v>
      </c>
      <c r="H47" s="37">
        <f>'Scorecard 2- Cerner'!E48</f>
        <v>1</v>
      </c>
      <c r="I47" s="37">
        <f>'Scorecard 2- Cerner'!F48</f>
        <v>1</v>
      </c>
      <c r="J47" s="37" t="str">
        <f>'Scorecard 3- Meditech'!C48</f>
        <v>-</v>
      </c>
      <c r="K47" s="37" t="str">
        <f>'Scorecard 3- Meditech'!D48</f>
        <v>-</v>
      </c>
      <c r="L47" s="37" t="str">
        <f>'Scorecard 3- Meditech'!E48</f>
        <v>-</v>
      </c>
      <c r="M47" s="37" t="str">
        <f>'Scorecard 3- Meditech'!F48</f>
        <v>-</v>
      </c>
      <c r="N47" s="37" t="str">
        <f>'Scorecard 4- Epic'!C48</f>
        <v>1</v>
      </c>
      <c r="O47" s="37" t="str">
        <f>'Scorecard 4- Epic'!D48</f>
        <v>1</v>
      </c>
      <c r="P47" s="37" t="str">
        <f>'Scorecard 4- Epic'!E48</f>
        <v>1</v>
      </c>
      <c r="Q47" s="37" t="str">
        <f>'Scorecard 4- Epic'!F48</f>
        <v>1</v>
      </c>
      <c r="R47" s="36" t="str">
        <f>'Scorecard 5- Epic'!C48</f>
        <v>1</v>
      </c>
      <c r="S47" s="36" t="str">
        <f>'Scorecard 5- Epic'!D48</f>
        <v>1</v>
      </c>
      <c r="T47" s="36" t="str">
        <f>'Scorecard 5- Epic'!E48</f>
        <v>1</v>
      </c>
      <c r="U47" s="36" t="str">
        <f>'Scorecard 5- Epic'!F48</f>
        <v>1</v>
      </c>
      <c r="V47" s="36" t="str">
        <f>'Scorecard 6- Epic'!C48</f>
        <v>1</v>
      </c>
      <c r="W47" s="36" t="str">
        <f>'Scorecard 6- Epic'!D48</f>
        <v>1</v>
      </c>
      <c r="X47" s="36" t="str">
        <f>'Scorecard 6- Epic'!E48</f>
        <v>1</v>
      </c>
      <c r="Y47" s="36" t="str">
        <f>'Scorecard 6- Epic'!F48</f>
        <v>1</v>
      </c>
      <c r="Z47" s="36" t="str">
        <f>'Scorecard 7- Epic'!C48</f>
        <v>1</v>
      </c>
      <c r="AA47" s="36" t="str">
        <f>'Scorecard 7- Epic'!D48</f>
        <v>1</v>
      </c>
      <c r="AB47" s="36" t="str">
        <f>'Scorecard 7- Epic'!E48</f>
        <v>1</v>
      </c>
      <c r="AC47" s="36" t="str">
        <f>'Scorecard 7- Epic'!F48</f>
        <v>1</v>
      </c>
      <c r="AD47" s="36" t="str">
        <f>'Scorecard 8- Epic'!C48</f>
        <v>1</v>
      </c>
      <c r="AE47" s="36" t="str">
        <f>'Scorecard 8- Epic'!D48</f>
        <v>1</v>
      </c>
      <c r="AF47" s="36" t="str">
        <f>'Scorecard 8- Epic'!E48</f>
        <v>1</v>
      </c>
      <c r="AG47" s="36" t="str">
        <f>'Scorecard 8- Epic'!F48</f>
        <v>1</v>
      </c>
      <c r="AH47" s="36" t="str">
        <f>'Scorecard 9- Epic'!C48</f>
        <v>1</v>
      </c>
      <c r="AI47" s="36" t="str">
        <f>'Scorecard 9- Epic'!D48</f>
        <v>1</v>
      </c>
      <c r="AJ47" s="36" t="str">
        <f>'Scorecard 9- Epic'!E48</f>
        <v>1</v>
      </c>
      <c r="AK47" s="36" t="str">
        <f>'Scorecard 9- Epic'!F48</f>
        <v>1</v>
      </c>
      <c r="AL47" s="36" t="str">
        <f>'Scorecard 10- Epic'!C48</f>
        <v>1</v>
      </c>
      <c r="AM47" s="36" t="str">
        <f>'Scorecard 10- Epic'!D48</f>
        <v>1</v>
      </c>
      <c r="AN47" s="36" t="str">
        <f>'Scorecard 10- Epic'!E48</f>
        <v>1</v>
      </c>
      <c r="AO47" s="36" t="str">
        <f>'Scorecard 10- Epic'!F48</f>
        <v>1</v>
      </c>
      <c r="AP47" s="36" t="str">
        <f>'Scorecard 11- Epic'!C48</f>
        <v>1</v>
      </c>
      <c r="AQ47" s="36" t="str">
        <f>'Scorecard 11- Epic'!D48</f>
        <v>1</v>
      </c>
      <c r="AR47" s="36" t="str">
        <f>'Scorecard 11- Epic'!E48</f>
        <v>1</v>
      </c>
      <c r="AS47" s="36" t="str">
        <f>'Scorecard 11- Epic'!F48</f>
        <v>1</v>
      </c>
      <c r="AT47" s="36" t="str">
        <f>'Scorecard 12- Epic'!C48</f>
        <v>1</v>
      </c>
      <c r="AU47" s="36" t="str">
        <f>'Scorecard 12- Epic'!D48</f>
        <v>1</v>
      </c>
      <c r="AV47" s="36" t="str">
        <f>'Scorecard 12- Epic'!E48</f>
        <v>1</v>
      </c>
      <c r="AW47" s="36" t="str">
        <f>'Scorecard 12- Epic'!F48</f>
        <v>1</v>
      </c>
      <c r="AX47" s="36" t="str">
        <f>'Scorecard 13- Epic'!C48</f>
        <v>1</v>
      </c>
      <c r="AY47" s="36" t="str">
        <f>'Scorecard 13- Epic'!D48</f>
        <v>1</v>
      </c>
      <c r="AZ47" s="36" t="str">
        <f>'Scorecard 13- Epic'!E48</f>
        <v>1</v>
      </c>
      <c r="BA47" s="36" t="str">
        <f>'Scorecard 13- Epic'!F48</f>
        <v>1</v>
      </c>
    </row>
    <row r="48" spans="1:53" ht="16" x14ac:dyDescent="0.2">
      <c r="A48" s="79" t="str">
        <f>'Measure Info'!B61</f>
        <v>Laboratory Test, Performed: Platelet count lab test</v>
      </c>
      <c r="B48" s="37">
        <f>'Scorecard 1- Epic'!C49</f>
        <v>1</v>
      </c>
      <c r="C48" s="37">
        <f>'Scorecard 1- Epic'!D49</f>
        <v>1</v>
      </c>
      <c r="D48" s="37">
        <f>'Scorecard 1- Epic'!E49</f>
        <v>1</v>
      </c>
      <c r="E48" s="37">
        <f>'Scorecard 1- Epic'!F49</f>
        <v>1</v>
      </c>
      <c r="F48" s="37">
        <f>'Scorecard 2- Cerner'!C49</f>
        <v>1</v>
      </c>
      <c r="G48" s="37">
        <f>'Scorecard 2- Cerner'!D49</f>
        <v>1</v>
      </c>
      <c r="H48" s="37">
        <f>'Scorecard 2- Cerner'!E49</f>
        <v>1</v>
      </c>
      <c r="I48" s="37">
        <f>'Scorecard 2- Cerner'!F49</f>
        <v>1</v>
      </c>
      <c r="J48" s="37" t="str">
        <f>'Scorecard 3- Meditech'!C49</f>
        <v>-</v>
      </c>
      <c r="K48" s="37" t="str">
        <f>'Scorecard 3- Meditech'!D49</f>
        <v>-</v>
      </c>
      <c r="L48" s="37" t="str">
        <f>'Scorecard 3- Meditech'!E49</f>
        <v>-</v>
      </c>
      <c r="M48" s="37" t="str">
        <f>'Scorecard 3- Meditech'!F49</f>
        <v>-</v>
      </c>
      <c r="N48" s="37" t="str">
        <f>'Scorecard 4- Epic'!C49</f>
        <v>1</v>
      </c>
      <c r="O48" s="37" t="str">
        <f>'Scorecard 4- Epic'!D49</f>
        <v>1</v>
      </c>
      <c r="P48" s="37" t="str">
        <f>'Scorecard 4- Epic'!E49</f>
        <v>1</v>
      </c>
      <c r="Q48" s="37" t="str">
        <f>'Scorecard 4- Epic'!F49</f>
        <v>1</v>
      </c>
      <c r="R48" s="36" t="str">
        <f>'Scorecard 5- Epic'!C49</f>
        <v>1</v>
      </c>
      <c r="S48" s="36" t="str">
        <f>'Scorecard 5- Epic'!D49</f>
        <v>1</v>
      </c>
      <c r="T48" s="36" t="str">
        <f>'Scorecard 5- Epic'!E49</f>
        <v>1</v>
      </c>
      <c r="U48" s="36" t="str">
        <f>'Scorecard 5- Epic'!F49</f>
        <v>1</v>
      </c>
      <c r="V48" s="36" t="str">
        <f>'Scorecard 6- Epic'!C49</f>
        <v>1</v>
      </c>
      <c r="W48" s="36" t="str">
        <f>'Scorecard 6- Epic'!D49</f>
        <v>1</v>
      </c>
      <c r="X48" s="36" t="str">
        <f>'Scorecard 6- Epic'!E49</f>
        <v>1</v>
      </c>
      <c r="Y48" s="36" t="str">
        <f>'Scorecard 6- Epic'!F49</f>
        <v>1</v>
      </c>
      <c r="Z48" s="36" t="str">
        <f>'Scorecard 7- Epic'!C49</f>
        <v>1</v>
      </c>
      <c r="AA48" s="36" t="str">
        <f>'Scorecard 7- Epic'!D49</f>
        <v>1</v>
      </c>
      <c r="AB48" s="36" t="str">
        <f>'Scorecard 7- Epic'!E49</f>
        <v>1</v>
      </c>
      <c r="AC48" s="36" t="str">
        <f>'Scorecard 7- Epic'!F49</f>
        <v>1</v>
      </c>
      <c r="AD48" s="36" t="str">
        <f>'Scorecard 8- Epic'!C49</f>
        <v>1</v>
      </c>
      <c r="AE48" s="36" t="str">
        <f>'Scorecard 8- Epic'!D49</f>
        <v>1</v>
      </c>
      <c r="AF48" s="36" t="str">
        <f>'Scorecard 8- Epic'!E49</f>
        <v>1</v>
      </c>
      <c r="AG48" s="36" t="str">
        <f>'Scorecard 8- Epic'!F49</f>
        <v>1</v>
      </c>
      <c r="AH48" s="36" t="str">
        <f>'Scorecard 9- Epic'!C49</f>
        <v>1</v>
      </c>
      <c r="AI48" s="36" t="str">
        <f>'Scorecard 9- Epic'!D49</f>
        <v>1</v>
      </c>
      <c r="AJ48" s="36" t="str">
        <f>'Scorecard 9- Epic'!E49</f>
        <v>1</v>
      </c>
      <c r="AK48" s="36" t="str">
        <f>'Scorecard 9- Epic'!F49</f>
        <v>1</v>
      </c>
      <c r="AL48" s="36" t="str">
        <f>'Scorecard 10- Epic'!C49</f>
        <v>1</v>
      </c>
      <c r="AM48" s="36" t="str">
        <f>'Scorecard 10- Epic'!D49</f>
        <v>1</v>
      </c>
      <c r="AN48" s="36" t="str">
        <f>'Scorecard 10- Epic'!E49</f>
        <v>1</v>
      </c>
      <c r="AO48" s="36" t="str">
        <f>'Scorecard 10- Epic'!F49</f>
        <v>1</v>
      </c>
      <c r="AP48" s="36" t="str">
        <f>'Scorecard 11- Epic'!C49</f>
        <v>1</v>
      </c>
      <c r="AQ48" s="36" t="str">
        <f>'Scorecard 11- Epic'!D49</f>
        <v>1</v>
      </c>
      <c r="AR48" s="36" t="str">
        <f>'Scorecard 11- Epic'!E49</f>
        <v>1</v>
      </c>
      <c r="AS48" s="36" t="str">
        <f>'Scorecard 11- Epic'!F49</f>
        <v>1</v>
      </c>
      <c r="AT48" s="36" t="str">
        <f>'Scorecard 12- Epic'!C49</f>
        <v>1</v>
      </c>
      <c r="AU48" s="36" t="str">
        <f>'Scorecard 12- Epic'!D49</f>
        <v>1</v>
      </c>
      <c r="AV48" s="36" t="str">
        <f>'Scorecard 12- Epic'!E49</f>
        <v>1</v>
      </c>
      <c r="AW48" s="36" t="str">
        <f>'Scorecard 12- Epic'!F49</f>
        <v>1</v>
      </c>
      <c r="AX48" s="36" t="str">
        <f>'Scorecard 13- Epic'!C49</f>
        <v>1</v>
      </c>
      <c r="AY48" s="36" t="str">
        <f>'Scorecard 13- Epic'!D49</f>
        <v>1</v>
      </c>
      <c r="AZ48" s="36" t="str">
        <f>'Scorecard 13- Epic'!E49</f>
        <v>1</v>
      </c>
      <c r="BA48" s="36" t="str">
        <f>'Scorecard 13- Epic'!F49</f>
        <v>1</v>
      </c>
    </row>
    <row r="49" spans="1:53" ht="16" x14ac:dyDescent="0.2">
      <c r="A49" s="79" t="str">
        <f>'Measure Info'!B62</f>
        <v>Laboratory Test, Performed: White blood cells count lab test</v>
      </c>
      <c r="B49" s="37">
        <f>'Scorecard 1- Epic'!C50</f>
        <v>1</v>
      </c>
      <c r="C49" s="37">
        <f>'Scorecard 1- Epic'!D50</f>
        <v>1</v>
      </c>
      <c r="D49" s="37">
        <f>'Scorecard 1- Epic'!E50</f>
        <v>1</v>
      </c>
      <c r="E49" s="37">
        <f>'Scorecard 1- Epic'!F50</f>
        <v>1</v>
      </c>
      <c r="F49" s="37">
        <f>'Scorecard 2- Cerner'!C50</f>
        <v>1</v>
      </c>
      <c r="G49" s="37">
        <f>'Scorecard 2- Cerner'!D50</f>
        <v>1</v>
      </c>
      <c r="H49" s="37">
        <f>'Scorecard 2- Cerner'!E50</f>
        <v>1</v>
      </c>
      <c r="I49" s="37">
        <f>'Scorecard 2- Cerner'!F50</f>
        <v>1</v>
      </c>
      <c r="J49" s="37" t="str">
        <f>'Scorecard 3- Meditech'!C50</f>
        <v>-</v>
      </c>
      <c r="K49" s="37" t="str">
        <f>'Scorecard 3- Meditech'!D50</f>
        <v>-</v>
      </c>
      <c r="L49" s="37" t="str">
        <f>'Scorecard 3- Meditech'!E50</f>
        <v>-</v>
      </c>
      <c r="M49" s="37" t="str">
        <f>'Scorecard 3- Meditech'!F50</f>
        <v>-</v>
      </c>
      <c r="N49" s="37" t="str">
        <f>'Scorecard 4- Epic'!C50</f>
        <v>1</v>
      </c>
      <c r="O49" s="37" t="str">
        <f>'Scorecard 4- Epic'!D50</f>
        <v>1</v>
      </c>
      <c r="P49" s="37" t="str">
        <f>'Scorecard 4- Epic'!E50</f>
        <v>1</v>
      </c>
      <c r="Q49" s="37" t="str">
        <f>'Scorecard 4- Epic'!F50</f>
        <v>1</v>
      </c>
      <c r="R49" s="36" t="str">
        <f>'Scorecard 5- Epic'!C50</f>
        <v>1</v>
      </c>
      <c r="S49" s="36" t="str">
        <f>'Scorecard 5- Epic'!D50</f>
        <v>1</v>
      </c>
      <c r="T49" s="36" t="str">
        <f>'Scorecard 5- Epic'!E50</f>
        <v>1</v>
      </c>
      <c r="U49" s="36" t="str">
        <f>'Scorecard 5- Epic'!F50</f>
        <v>1</v>
      </c>
      <c r="V49" s="36" t="str">
        <f>'Scorecard 6- Epic'!C50</f>
        <v>1</v>
      </c>
      <c r="W49" s="36" t="str">
        <f>'Scorecard 6- Epic'!D50</f>
        <v>1</v>
      </c>
      <c r="X49" s="36" t="str">
        <f>'Scorecard 6- Epic'!E50</f>
        <v>1</v>
      </c>
      <c r="Y49" s="36" t="str">
        <f>'Scorecard 6- Epic'!F50</f>
        <v>1</v>
      </c>
      <c r="Z49" s="36" t="str">
        <f>'Scorecard 7- Epic'!C50</f>
        <v>1</v>
      </c>
      <c r="AA49" s="36" t="str">
        <f>'Scorecard 7- Epic'!D50</f>
        <v>1</v>
      </c>
      <c r="AB49" s="36" t="str">
        <f>'Scorecard 7- Epic'!E50</f>
        <v>1</v>
      </c>
      <c r="AC49" s="36" t="str">
        <f>'Scorecard 7- Epic'!F50</f>
        <v>1</v>
      </c>
      <c r="AD49" s="36" t="str">
        <f>'Scorecard 8- Epic'!C50</f>
        <v>1</v>
      </c>
      <c r="AE49" s="36" t="str">
        <f>'Scorecard 8- Epic'!D50</f>
        <v>1</v>
      </c>
      <c r="AF49" s="36" t="str">
        <f>'Scorecard 8- Epic'!E50</f>
        <v>1</v>
      </c>
      <c r="AG49" s="36" t="str">
        <f>'Scorecard 8- Epic'!F50</f>
        <v>1</v>
      </c>
      <c r="AH49" s="36" t="str">
        <f>'Scorecard 9- Epic'!C50</f>
        <v>1</v>
      </c>
      <c r="AI49" s="36" t="str">
        <f>'Scorecard 9- Epic'!D50</f>
        <v>1</v>
      </c>
      <c r="AJ49" s="36" t="str">
        <f>'Scorecard 9- Epic'!E50</f>
        <v>1</v>
      </c>
      <c r="AK49" s="36" t="str">
        <f>'Scorecard 9- Epic'!F50</f>
        <v>1</v>
      </c>
      <c r="AL49" s="36" t="str">
        <f>'Scorecard 10- Epic'!C50</f>
        <v>1</v>
      </c>
      <c r="AM49" s="36" t="str">
        <f>'Scorecard 10- Epic'!D50</f>
        <v>1</v>
      </c>
      <c r="AN49" s="36" t="str">
        <f>'Scorecard 10- Epic'!E50</f>
        <v>1</v>
      </c>
      <c r="AO49" s="36" t="str">
        <f>'Scorecard 10- Epic'!F50</f>
        <v>1</v>
      </c>
      <c r="AP49" s="36" t="str">
        <f>'Scorecard 11- Epic'!C50</f>
        <v>1</v>
      </c>
      <c r="AQ49" s="36" t="str">
        <f>'Scorecard 11- Epic'!D50</f>
        <v>1</v>
      </c>
      <c r="AR49" s="36" t="str">
        <f>'Scorecard 11- Epic'!E50</f>
        <v>1</v>
      </c>
      <c r="AS49" s="36" t="str">
        <f>'Scorecard 11- Epic'!F50</f>
        <v>1</v>
      </c>
      <c r="AT49" s="36" t="str">
        <f>'Scorecard 12- Epic'!C50</f>
        <v>1</v>
      </c>
      <c r="AU49" s="36" t="str">
        <f>'Scorecard 12- Epic'!D50</f>
        <v>1</v>
      </c>
      <c r="AV49" s="36" t="str">
        <f>'Scorecard 12- Epic'!E50</f>
        <v>1</v>
      </c>
      <c r="AW49" s="36" t="str">
        <f>'Scorecard 12- Epic'!F50</f>
        <v>1</v>
      </c>
      <c r="AX49" s="36" t="str">
        <f>'Scorecard 13- Epic'!C50</f>
        <v>1</v>
      </c>
      <c r="AY49" s="36" t="str">
        <f>'Scorecard 13- Epic'!D50</f>
        <v>1</v>
      </c>
      <c r="AZ49" s="36" t="str">
        <f>'Scorecard 13- Epic'!E50</f>
        <v>1</v>
      </c>
      <c r="BA49" s="36" t="str">
        <f>'Scorecard 13- Epic'!F50</f>
        <v>1</v>
      </c>
    </row>
    <row r="50" spans="1:53" ht="16" x14ac:dyDescent="0.2">
      <c r="A50" s="79" t="str">
        <f>'Measure Info'!B63</f>
        <v>Physical Exam, Performed: Body mass index (BMI) [Ratio]</v>
      </c>
      <c r="B50" s="37">
        <f>'Scorecard 1- Epic'!C51</f>
        <v>1</v>
      </c>
      <c r="C50" s="37">
        <f>'Scorecard 1- Epic'!D51</f>
        <v>1</v>
      </c>
      <c r="D50" s="37">
        <f>'Scorecard 1- Epic'!E51</f>
        <v>1</v>
      </c>
      <c r="E50" s="37">
        <f>'Scorecard 1- Epic'!F51</f>
        <v>1</v>
      </c>
      <c r="F50" s="37">
        <f>'Scorecard 2- Cerner'!C51</f>
        <v>1</v>
      </c>
      <c r="G50" s="37">
        <f>'Scorecard 2- Cerner'!D51</f>
        <v>1</v>
      </c>
      <c r="H50" s="37">
        <f>'Scorecard 2- Cerner'!E51</f>
        <v>1</v>
      </c>
      <c r="I50" s="37">
        <f>'Scorecard 2- Cerner'!F51</f>
        <v>1</v>
      </c>
      <c r="J50" s="37" t="str">
        <f>'Scorecard 3- Meditech'!C51</f>
        <v>-</v>
      </c>
      <c r="K50" s="37" t="str">
        <f>'Scorecard 3- Meditech'!D51</f>
        <v>-</v>
      </c>
      <c r="L50" s="37" t="str">
        <f>'Scorecard 3- Meditech'!E51</f>
        <v>-</v>
      </c>
      <c r="M50" s="37" t="str">
        <f>'Scorecard 3- Meditech'!F51</f>
        <v>-</v>
      </c>
      <c r="N50" s="37" t="str">
        <f>'Scorecard 4- Epic'!C51</f>
        <v>1</v>
      </c>
      <c r="O50" s="37" t="str">
        <f>'Scorecard 4- Epic'!D51</f>
        <v>1</v>
      </c>
      <c r="P50" s="37" t="str">
        <f>'Scorecard 4- Epic'!E51</f>
        <v>1</v>
      </c>
      <c r="Q50" s="37" t="str">
        <f>'Scorecard 4- Epic'!F51</f>
        <v>1</v>
      </c>
      <c r="R50" s="36" t="str">
        <f>'Scorecard 5- Epic'!C51</f>
        <v>1</v>
      </c>
      <c r="S50" s="36" t="str">
        <f>'Scorecard 5- Epic'!D51</f>
        <v>1</v>
      </c>
      <c r="T50" s="36" t="str">
        <f>'Scorecard 5- Epic'!E51</f>
        <v>1</v>
      </c>
      <c r="U50" s="36" t="str">
        <f>'Scorecard 5- Epic'!F51</f>
        <v>1</v>
      </c>
      <c r="V50" s="36" t="str">
        <f>'Scorecard 6- Epic'!C51</f>
        <v>1</v>
      </c>
      <c r="W50" s="36" t="str">
        <f>'Scorecard 6- Epic'!D51</f>
        <v>1</v>
      </c>
      <c r="X50" s="36" t="str">
        <f>'Scorecard 6- Epic'!E51</f>
        <v>1</v>
      </c>
      <c r="Y50" s="36" t="str">
        <f>'Scorecard 6- Epic'!F51</f>
        <v>1</v>
      </c>
      <c r="Z50" s="36" t="str">
        <f>'Scorecard 7- Epic'!C51</f>
        <v>1</v>
      </c>
      <c r="AA50" s="36" t="str">
        <f>'Scorecard 7- Epic'!D51</f>
        <v>1</v>
      </c>
      <c r="AB50" s="36" t="str">
        <f>'Scorecard 7- Epic'!E51</f>
        <v>1</v>
      </c>
      <c r="AC50" s="36" t="str">
        <f>'Scorecard 7- Epic'!F51</f>
        <v>1</v>
      </c>
      <c r="AD50" s="36" t="str">
        <f>'Scorecard 8- Epic'!C51</f>
        <v>1</v>
      </c>
      <c r="AE50" s="36" t="str">
        <f>'Scorecard 8- Epic'!D51</f>
        <v>1</v>
      </c>
      <c r="AF50" s="36" t="str">
        <f>'Scorecard 8- Epic'!E51</f>
        <v>1</v>
      </c>
      <c r="AG50" s="36" t="str">
        <f>'Scorecard 8- Epic'!F51</f>
        <v>1</v>
      </c>
      <c r="AH50" s="36" t="str">
        <f>'Scorecard 9- Epic'!C51</f>
        <v>1</v>
      </c>
      <c r="AI50" s="36" t="str">
        <f>'Scorecard 9- Epic'!D51</f>
        <v>1</v>
      </c>
      <c r="AJ50" s="36" t="str">
        <f>'Scorecard 9- Epic'!E51</f>
        <v>1</v>
      </c>
      <c r="AK50" s="36" t="str">
        <f>'Scorecard 9- Epic'!F51</f>
        <v>1</v>
      </c>
      <c r="AL50" s="36" t="str">
        <f>'Scorecard 10- Epic'!C51</f>
        <v>1</v>
      </c>
      <c r="AM50" s="36" t="str">
        <f>'Scorecard 10- Epic'!D51</f>
        <v>1</v>
      </c>
      <c r="AN50" s="36" t="str">
        <f>'Scorecard 10- Epic'!E51</f>
        <v>1</v>
      </c>
      <c r="AO50" s="36" t="str">
        <f>'Scorecard 10- Epic'!F51</f>
        <v>1</v>
      </c>
      <c r="AP50" s="36" t="str">
        <f>'Scorecard 11- Epic'!C51</f>
        <v>1</v>
      </c>
      <c r="AQ50" s="36" t="str">
        <f>'Scorecard 11- Epic'!D51</f>
        <v>1</v>
      </c>
      <c r="AR50" s="36" t="str">
        <f>'Scorecard 11- Epic'!E51</f>
        <v>1</v>
      </c>
      <c r="AS50" s="36" t="str">
        <f>'Scorecard 11- Epic'!F51</f>
        <v>1</v>
      </c>
      <c r="AT50" s="36" t="str">
        <f>'Scorecard 12- Epic'!C51</f>
        <v>1</v>
      </c>
      <c r="AU50" s="36" t="str">
        <f>'Scorecard 12- Epic'!D51</f>
        <v>1</v>
      </c>
      <c r="AV50" s="36" t="str">
        <f>'Scorecard 12- Epic'!E51</f>
        <v>1</v>
      </c>
      <c r="AW50" s="36" t="str">
        <f>'Scorecard 12- Epic'!F51</f>
        <v>1</v>
      </c>
      <c r="AX50" s="36" t="str">
        <f>'Scorecard 13- Epic'!C51</f>
        <v>1</v>
      </c>
      <c r="AY50" s="36" t="str">
        <f>'Scorecard 13- Epic'!D51</f>
        <v>1</v>
      </c>
      <c r="AZ50" s="36" t="str">
        <f>'Scorecard 13- Epic'!E51</f>
        <v>1</v>
      </c>
      <c r="BA50" s="36" t="str">
        <f>'Scorecard 13- Epic'!F51</f>
        <v>1</v>
      </c>
    </row>
    <row r="51" spans="1:53" ht="16" x14ac:dyDescent="0.2">
      <c r="A51" s="79" t="str">
        <f>'Measure Info'!B64</f>
        <v>Physical Exam, Performed: Body temperature</v>
      </c>
      <c r="B51" s="37">
        <f>'Scorecard 1- Epic'!C52</f>
        <v>1</v>
      </c>
      <c r="C51" s="37">
        <f>'Scorecard 1- Epic'!D52</f>
        <v>1</v>
      </c>
      <c r="D51" s="37">
        <f>'Scorecard 1- Epic'!E52</f>
        <v>1</v>
      </c>
      <c r="E51" s="37">
        <f>'Scorecard 1- Epic'!F52</f>
        <v>1</v>
      </c>
      <c r="F51" s="37">
        <f>'Scorecard 2- Cerner'!C52</f>
        <v>1</v>
      </c>
      <c r="G51" s="37">
        <f>'Scorecard 2- Cerner'!D52</f>
        <v>1</v>
      </c>
      <c r="H51" s="37">
        <f>'Scorecard 2- Cerner'!E52</f>
        <v>1</v>
      </c>
      <c r="I51" s="37">
        <f>'Scorecard 2- Cerner'!F52</f>
        <v>1</v>
      </c>
      <c r="J51" s="37" t="str">
        <f>'Scorecard 3- Meditech'!C52</f>
        <v>-</v>
      </c>
      <c r="K51" s="37" t="str">
        <f>'Scorecard 3- Meditech'!D52</f>
        <v>-</v>
      </c>
      <c r="L51" s="37" t="str">
        <f>'Scorecard 3- Meditech'!E52</f>
        <v>-</v>
      </c>
      <c r="M51" s="37" t="str">
        <f>'Scorecard 3- Meditech'!F52</f>
        <v>-</v>
      </c>
      <c r="N51" s="37" t="str">
        <f>'Scorecard 4- Epic'!C52</f>
        <v>1</v>
      </c>
      <c r="O51" s="37" t="str">
        <f>'Scorecard 4- Epic'!D52</f>
        <v>1</v>
      </c>
      <c r="P51" s="37" t="str">
        <f>'Scorecard 4- Epic'!E52</f>
        <v>1</v>
      </c>
      <c r="Q51" s="37" t="str">
        <f>'Scorecard 4- Epic'!F52</f>
        <v>1</v>
      </c>
      <c r="R51" s="36" t="str">
        <f>'Scorecard 5- Epic'!C52</f>
        <v>1</v>
      </c>
      <c r="S51" s="36" t="str">
        <f>'Scorecard 5- Epic'!D52</f>
        <v>1</v>
      </c>
      <c r="T51" s="36" t="str">
        <f>'Scorecard 5- Epic'!E52</f>
        <v>1</v>
      </c>
      <c r="U51" s="36" t="str">
        <f>'Scorecard 5- Epic'!F52</f>
        <v>1</v>
      </c>
      <c r="V51" s="36" t="str">
        <f>'Scorecard 6- Epic'!C52</f>
        <v>1</v>
      </c>
      <c r="W51" s="36" t="str">
        <f>'Scorecard 6- Epic'!D52</f>
        <v>1</v>
      </c>
      <c r="X51" s="36" t="str">
        <f>'Scorecard 6- Epic'!E52</f>
        <v>1</v>
      </c>
      <c r="Y51" s="36" t="str">
        <f>'Scorecard 6- Epic'!F52</f>
        <v>1</v>
      </c>
      <c r="Z51" s="36" t="str">
        <f>'Scorecard 7- Epic'!C52</f>
        <v>1</v>
      </c>
      <c r="AA51" s="36" t="str">
        <f>'Scorecard 7- Epic'!D52</f>
        <v>1</v>
      </c>
      <c r="AB51" s="36" t="str">
        <f>'Scorecard 7- Epic'!E52</f>
        <v>1</v>
      </c>
      <c r="AC51" s="36" t="str">
        <f>'Scorecard 7- Epic'!F52</f>
        <v>1</v>
      </c>
      <c r="AD51" s="36" t="str">
        <f>'Scorecard 8- Epic'!C52</f>
        <v>1</v>
      </c>
      <c r="AE51" s="36" t="str">
        <f>'Scorecard 8- Epic'!D52</f>
        <v>1</v>
      </c>
      <c r="AF51" s="36" t="str">
        <f>'Scorecard 8- Epic'!E52</f>
        <v>1</v>
      </c>
      <c r="AG51" s="36" t="str">
        <f>'Scorecard 8- Epic'!F52</f>
        <v>1</v>
      </c>
      <c r="AH51" s="36" t="str">
        <f>'Scorecard 9- Epic'!C52</f>
        <v>1</v>
      </c>
      <c r="AI51" s="36" t="str">
        <f>'Scorecard 9- Epic'!D52</f>
        <v>1</v>
      </c>
      <c r="AJ51" s="36" t="str">
        <f>'Scorecard 9- Epic'!E52</f>
        <v>1</v>
      </c>
      <c r="AK51" s="36" t="str">
        <f>'Scorecard 9- Epic'!F52</f>
        <v>1</v>
      </c>
      <c r="AL51" s="36" t="str">
        <f>'Scorecard 10- Epic'!C52</f>
        <v>1</v>
      </c>
      <c r="AM51" s="36" t="str">
        <f>'Scorecard 10- Epic'!D52</f>
        <v>1</v>
      </c>
      <c r="AN51" s="36" t="str">
        <f>'Scorecard 10- Epic'!E52</f>
        <v>1</v>
      </c>
      <c r="AO51" s="36" t="str">
        <f>'Scorecard 10- Epic'!F52</f>
        <v>1</v>
      </c>
      <c r="AP51" s="36" t="str">
        <f>'Scorecard 11- Epic'!C52</f>
        <v>1</v>
      </c>
      <c r="AQ51" s="36" t="str">
        <f>'Scorecard 11- Epic'!D52</f>
        <v>1</v>
      </c>
      <c r="AR51" s="36" t="str">
        <f>'Scorecard 11- Epic'!E52</f>
        <v>1</v>
      </c>
      <c r="AS51" s="36" t="str">
        <f>'Scorecard 11- Epic'!F52</f>
        <v>1</v>
      </c>
      <c r="AT51" s="36" t="str">
        <f>'Scorecard 12- Epic'!C52</f>
        <v>1</v>
      </c>
      <c r="AU51" s="36" t="str">
        <f>'Scorecard 12- Epic'!D52</f>
        <v>1</v>
      </c>
      <c r="AV51" s="36" t="str">
        <f>'Scorecard 12- Epic'!E52</f>
        <v>1</v>
      </c>
      <c r="AW51" s="36" t="str">
        <f>'Scorecard 12- Epic'!F52</f>
        <v>1</v>
      </c>
      <c r="AX51" s="36" t="str">
        <f>'Scorecard 13- Epic'!C52</f>
        <v>1</v>
      </c>
      <c r="AY51" s="36" t="str">
        <f>'Scorecard 13- Epic'!D52</f>
        <v>1</v>
      </c>
      <c r="AZ51" s="36" t="str">
        <f>'Scorecard 13- Epic'!E52</f>
        <v>1</v>
      </c>
      <c r="BA51" s="36" t="str">
        <f>'Scorecard 13- Epic'!F52</f>
        <v>1</v>
      </c>
    </row>
    <row r="52" spans="1:53" ht="16" x14ac:dyDescent="0.2">
      <c r="A52" s="79" t="str">
        <f>'Measure Info'!B65</f>
        <v>Physical Exam, Performed: Heart rate</v>
      </c>
      <c r="B52" s="37">
        <f>'Scorecard 1- Epic'!C53</f>
        <v>1</v>
      </c>
      <c r="C52" s="37">
        <f>'Scorecard 1- Epic'!D53</f>
        <v>1</v>
      </c>
      <c r="D52" s="37">
        <f>'Scorecard 1- Epic'!E53</f>
        <v>1</v>
      </c>
      <c r="E52" s="37">
        <f>'Scorecard 1- Epic'!F53</f>
        <v>1</v>
      </c>
      <c r="F52" s="37">
        <f>'Scorecard 2- Cerner'!C53</f>
        <v>1</v>
      </c>
      <c r="G52" s="37">
        <f>'Scorecard 2- Cerner'!D53</f>
        <v>1</v>
      </c>
      <c r="H52" s="37">
        <f>'Scorecard 2- Cerner'!E53</f>
        <v>1</v>
      </c>
      <c r="I52" s="37">
        <f>'Scorecard 2- Cerner'!F53</f>
        <v>1</v>
      </c>
      <c r="J52" s="37" t="str">
        <f>'Scorecard 3- Meditech'!C53</f>
        <v>-</v>
      </c>
      <c r="K52" s="37" t="str">
        <f>'Scorecard 3- Meditech'!D53</f>
        <v>-</v>
      </c>
      <c r="L52" s="37" t="str">
        <f>'Scorecard 3- Meditech'!E53</f>
        <v>-</v>
      </c>
      <c r="M52" s="37" t="str">
        <f>'Scorecard 3- Meditech'!F53</f>
        <v>-</v>
      </c>
      <c r="N52" s="37" t="str">
        <f>'Scorecard 4- Epic'!C53</f>
        <v>1</v>
      </c>
      <c r="O52" s="37" t="str">
        <f>'Scorecard 4- Epic'!D53</f>
        <v>1</v>
      </c>
      <c r="P52" s="37" t="str">
        <f>'Scorecard 4- Epic'!E53</f>
        <v>1</v>
      </c>
      <c r="Q52" s="37" t="str">
        <f>'Scorecard 4- Epic'!F53</f>
        <v>1</v>
      </c>
      <c r="R52" s="36" t="str">
        <f>'Scorecard 5- Epic'!C53</f>
        <v>1</v>
      </c>
      <c r="S52" s="36" t="str">
        <f>'Scorecard 5- Epic'!D53</f>
        <v>1</v>
      </c>
      <c r="T52" s="36" t="str">
        <f>'Scorecard 5- Epic'!E53</f>
        <v>1</v>
      </c>
      <c r="U52" s="36" t="str">
        <f>'Scorecard 5- Epic'!F53</f>
        <v>1</v>
      </c>
      <c r="V52" s="36" t="str">
        <f>'Scorecard 6- Epic'!C53</f>
        <v>1</v>
      </c>
      <c r="W52" s="36" t="str">
        <f>'Scorecard 6- Epic'!D53</f>
        <v>1</v>
      </c>
      <c r="X52" s="36" t="str">
        <f>'Scorecard 6- Epic'!E53</f>
        <v>1</v>
      </c>
      <c r="Y52" s="36" t="str">
        <f>'Scorecard 6- Epic'!F53</f>
        <v>1</v>
      </c>
      <c r="Z52" s="36" t="str">
        <f>'Scorecard 7- Epic'!C53</f>
        <v>1</v>
      </c>
      <c r="AA52" s="36" t="str">
        <f>'Scorecard 7- Epic'!D53</f>
        <v>1</v>
      </c>
      <c r="AB52" s="36" t="str">
        <f>'Scorecard 7- Epic'!E53</f>
        <v>1</v>
      </c>
      <c r="AC52" s="36" t="str">
        <f>'Scorecard 7- Epic'!F53</f>
        <v>1</v>
      </c>
      <c r="AD52" s="36" t="str">
        <f>'Scorecard 8- Epic'!C53</f>
        <v>1</v>
      </c>
      <c r="AE52" s="36" t="str">
        <f>'Scorecard 8- Epic'!D53</f>
        <v>1</v>
      </c>
      <c r="AF52" s="36" t="str">
        <f>'Scorecard 8- Epic'!E53</f>
        <v>1</v>
      </c>
      <c r="AG52" s="36" t="str">
        <f>'Scorecard 8- Epic'!F53</f>
        <v>1</v>
      </c>
      <c r="AH52" s="36" t="str">
        <f>'Scorecard 9- Epic'!C53</f>
        <v>1</v>
      </c>
      <c r="AI52" s="36" t="str">
        <f>'Scorecard 9- Epic'!D53</f>
        <v>1</v>
      </c>
      <c r="AJ52" s="36" t="str">
        <f>'Scorecard 9- Epic'!E53</f>
        <v>1</v>
      </c>
      <c r="AK52" s="36" t="str">
        <f>'Scorecard 9- Epic'!F53</f>
        <v>1</v>
      </c>
      <c r="AL52" s="36" t="str">
        <f>'Scorecard 10- Epic'!C53</f>
        <v>1</v>
      </c>
      <c r="AM52" s="36" t="str">
        <f>'Scorecard 10- Epic'!D53</f>
        <v>1</v>
      </c>
      <c r="AN52" s="36" t="str">
        <f>'Scorecard 10- Epic'!E53</f>
        <v>1</v>
      </c>
      <c r="AO52" s="36" t="str">
        <f>'Scorecard 10- Epic'!F53</f>
        <v>1</v>
      </c>
      <c r="AP52" s="36" t="str">
        <f>'Scorecard 11- Epic'!C53</f>
        <v>1</v>
      </c>
      <c r="AQ52" s="36" t="str">
        <f>'Scorecard 11- Epic'!D53</f>
        <v>1</v>
      </c>
      <c r="AR52" s="36" t="str">
        <f>'Scorecard 11- Epic'!E53</f>
        <v>1</v>
      </c>
      <c r="AS52" s="36" t="str">
        <f>'Scorecard 11- Epic'!F53</f>
        <v>1</v>
      </c>
      <c r="AT52" s="36" t="str">
        <f>'Scorecard 12- Epic'!C53</f>
        <v>1</v>
      </c>
      <c r="AU52" s="36" t="str">
        <f>'Scorecard 12- Epic'!D53</f>
        <v>1</v>
      </c>
      <c r="AV52" s="36" t="str">
        <f>'Scorecard 12- Epic'!E53</f>
        <v>1</v>
      </c>
      <c r="AW52" s="36" t="str">
        <f>'Scorecard 12- Epic'!F53</f>
        <v>1</v>
      </c>
      <c r="AX52" s="36" t="str">
        <f>'Scorecard 13- Epic'!C53</f>
        <v>1</v>
      </c>
      <c r="AY52" s="36" t="str">
        <f>'Scorecard 13- Epic'!D53</f>
        <v>1</v>
      </c>
      <c r="AZ52" s="36" t="str">
        <f>'Scorecard 13- Epic'!E53</f>
        <v>1</v>
      </c>
      <c r="BA52" s="36" t="str">
        <f>'Scorecard 13- Epic'!F53</f>
        <v>1</v>
      </c>
    </row>
    <row r="53" spans="1:53" ht="16" x14ac:dyDescent="0.2">
      <c r="A53" s="79" t="str">
        <f>'Measure Info'!B66</f>
        <v>Physical Exam, Performed: Respiratory rate</v>
      </c>
      <c r="B53" s="37">
        <f>'Scorecard 1- Epic'!C54</f>
        <v>1</v>
      </c>
      <c r="C53" s="37">
        <f>'Scorecard 1- Epic'!D54</f>
        <v>1</v>
      </c>
      <c r="D53" s="37">
        <f>'Scorecard 1- Epic'!E54</f>
        <v>1</v>
      </c>
      <c r="E53" s="37">
        <f>'Scorecard 1- Epic'!F54</f>
        <v>1</v>
      </c>
      <c r="F53" s="37">
        <f>'Scorecard 2- Cerner'!C54</f>
        <v>1</v>
      </c>
      <c r="G53" s="37">
        <f>'Scorecard 2- Cerner'!D54</f>
        <v>1</v>
      </c>
      <c r="H53" s="37">
        <f>'Scorecard 2- Cerner'!E54</f>
        <v>1</v>
      </c>
      <c r="I53" s="37">
        <f>'Scorecard 2- Cerner'!F54</f>
        <v>1</v>
      </c>
      <c r="J53" s="37" t="str">
        <f>'Scorecard 3- Meditech'!C54</f>
        <v>-</v>
      </c>
      <c r="K53" s="37" t="str">
        <f>'Scorecard 3- Meditech'!D54</f>
        <v>-</v>
      </c>
      <c r="L53" s="37" t="str">
        <f>'Scorecard 3- Meditech'!E54</f>
        <v>-</v>
      </c>
      <c r="M53" s="37" t="str">
        <f>'Scorecard 3- Meditech'!F54</f>
        <v>-</v>
      </c>
      <c r="N53" s="37" t="str">
        <f>'Scorecard 4- Epic'!C54</f>
        <v>1</v>
      </c>
      <c r="O53" s="37" t="str">
        <f>'Scorecard 4- Epic'!D54</f>
        <v>1</v>
      </c>
      <c r="P53" s="37" t="str">
        <f>'Scorecard 4- Epic'!E54</f>
        <v>1</v>
      </c>
      <c r="Q53" s="37" t="str">
        <f>'Scorecard 4- Epic'!F54</f>
        <v>1</v>
      </c>
      <c r="R53" s="36" t="str">
        <f>'Scorecard 5- Epic'!C54</f>
        <v>1</v>
      </c>
      <c r="S53" s="36" t="str">
        <f>'Scorecard 5- Epic'!D54</f>
        <v>1</v>
      </c>
      <c r="T53" s="36" t="str">
        <f>'Scorecard 5- Epic'!E54</f>
        <v>1</v>
      </c>
      <c r="U53" s="36" t="str">
        <f>'Scorecard 5- Epic'!F54</f>
        <v>1</v>
      </c>
      <c r="V53" s="36" t="str">
        <f>'Scorecard 6- Epic'!C54</f>
        <v>1</v>
      </c>
      <c r="W53" s="36" t="str">
        <f>'Scorecard 6- Epic'!D54</f>
        <v>1</v>
      </c>
      <c r="X53" s="36" t="str">
        <f>'Scorecard 6- Epic'!E54</f>
        <v>1</v>
      </c>
      <c r="Y53" s="36" t="str">
        <f>'Scorecard 6- Epic'!F54</f>
        <v>1</v>
      </c>
      <c r="Z53" s="36" t="str">
        <f>'Scorecard 7- Epic'!C54</f>
        <v>1</v>
      </c>
      <c r="AA53" s="36" t="str">
        <f>'Scorecard 7- Epic'!D54</f>
        <v>1</v>
      </c>
      <c r="AB53" s="36" t="str">
        <f>'Scorecard 7- Epic'!E54</f>
        <v>1</v>
      </c>
      <c r="AC53" s="36" t="str">
        <f>'Scorecard 7- Epic'!F54</f>
        <v>1</v>
      </c>
      <c r="AD53" s="36" t="str">
        <f>'Scorecard 8- Epic'!C54</f>
        <v>1</v>
      </c>
      <c r="AE53" s="36" t="str">
        <f>'Scorecard 8- Epic'!D54</f>
        <v>1</v>
      </c>
      <c r="AF53" s="36" t="str">
        <f>'Scorecard 8- Epic'!E54</f>
        <v>1</v>
      </c>
      <c r="AG53" s="36" t="str">
        <f>'Scorecard 8- Epic'!F54</f>
        <v>1</v>
      </c>
      <c r="AH53" s="36" t="str">
        <f>'Scorecard 9- Epic'!C54</f>
        <v>1</v>
      </c>
      <c r="AI53" s="36" t="str">
        <f>'Scorecard 9- Epic'!D54</f>
        <v>1</v>
      </c>
      <c r="AJ53" s="36" t="str">
        <f>'Scorecard 9- Epic'!E54</f>
        <v>1</v>
      </c>
      <c r="AK53" s="36" t="str">
        <f>'Scorecard 9- Epic'!F54</f>
        <v>1</v>
      </c>
      <c r="AL53" s="36" t="str">
        <f>'Scorecard 10- Epic'!C54</f>
        <v>1</v>
      </c>
      <c r="AM53" s="36" t="str">
        <f>'Scorecard 10- Epic'!D54</f>
        <v>1</v>
      </c>
      <c r="AN53" s="36" t="str">
        <f>'Scorecard 10- Epic'!E54</f>
        <v>1</v>
      </c>
      <c r="AO53" s="36" t="str">
        <f>'Scorecard 10- Epic'!F54</f>
        <v>1</v>
      </c>
      <c r="AP53" s="36" t="str">
        <f>'Scorecard 11- Epic'!C54</f>
        <v>1</v>
      </c>
      <c r="AQ53" s="36" t="str">
        <f>'Scorecard 11- Epic'!D54</f>
        <v>1</v>
      </c>
      <c r="AR53" s="36" t="str">
        <f>'Scorecard 11- Epic'!E54</f>
        <v>1</v>
      </c>
      <c r="AS53" s="36" t="str">
        <f>'Scorecard 11- Epic'!F54</f>
        <v>1</v>
      </c>
      <c r="AT53" s="36" t="str">
        <f>'Scorecard 12- Epic'!C54</f>
        <v>1</v>
      </c>
      <c r="AU53" s="36" t="str">
        <f>'Scorecard 12- Epic'!D54</f>
        <v>1</v>
      </c>
      <c r="AV53" s="36" t="str">
        <f>'Scorecard 12- Epic'!E54</f>
        <v>1</v>
      </c>
      <c r="AW53" s="36" t="str">
        <f>'Scorecard 12- Epic'!F54</f>
        <v>1</v>
      </c>
      <c r="AX53" s="36" t="str">
        <f>'Scorecard 13- Epic'!C54</f>
        <v>1</v>
      </c>
      <c r="AY53" s="36" t="str">
        <f>'Scorecard 13- Epic'!D54</f>
        <v>1</v>
      </c>
      <c r="AZ53" s="36" t="str">
        <f>'Scorecard 13- Epic'!E54</f>
        <v>1</v>
      </c>
      <c r="BA53" s="36" t="str">
        <f>'Scorecard 13- Epic'!F54</f>
        <v>1</v>
      </c>
    </row>
    <row r="54" spans="1:53" ht="16" x14ac:dyDescent="0.2">
      <c r="A54" s="79" t="str">
        <f>'Measure Info'!B67</f>
        <v>Physical Exam, Performed: Systolic blood pressure</v>
      </c>
      <c r="B54" s="37">
        <f>'Scorecard 1- Epic'!C55</f>
        <v>1</v>
      </c>
      <c r="C54" s="37">
        <f>'Scorecard 1- Epic'!D55</f>
        <v>1</v>
      </c>
      <c r="D54" s="37">
        <f>'Scorecard 1- Epic'!E55</f>
        <v>1</v>
      </c>
      <c r="E54" s="37">
        <f>'Scorecard 1- Epic'!F55</f>
        <v>1</v>
      </c>
      <c r="F54" s="37">
        <f>'Scorecard 2- Cerner'!C55</f>
        <v>1</v>
      </c>
      <c r="G54" s="37">
        <f>'Scorecard 2- Cerner'!D55</f>
        <v>1</v>
      </c>
      <c r="H54" s="37">
        <f>'Scorecard 2- Cerner'!E55</f>
        <v>1</v>
      </c>
      <c r="I54" s="37">
        <f>'Scorecard 2- Cerner'!F55</f>
        <v>1</v>
      </c>
      <c r="J54" s="37" t="str">
        <f>'Scorecard 3- Meditech'!C55</f>
        <v>-</v>
      </c>
      <c r="K54" s="37" t="str">
        <f>'Scorecard 3- Meditech'!D55</f>
        <v>-</v>
      </c>
      <c r="L54" s="37" t="str">
        <f>'Scorecard 3- Meditech'!E55</f>
        <v>-</v>
      </c>
      <c r="M54" s="37" t="str">
        <f>'Scorecard 3- Meditech'!F55</f>
        <v>-</v>
      </c>
      <c r="N54" s="37" t="str">
        <f>'Scorecard 4- Epic'!C55</f>
        <v>1</v>
      </c>
      <c r="O54" s="37" t="str">
        <f>'Scorecard 4- Epic'!D55</f>
        <v>1</v>
      </c>
      <c r="P54" s="37" t="str">
        <f>'Scorecard 4- Epic'!E55</f>
        <v>1</v>
      </c>
      <c r="Q54" s="37" t="str">
        <f>'Scorecard 4- Epic'!F55</f>
        <v>1</v>
      </c>
      <c r="R54" s="36" t="str">
        <f>'Scorecard 5- Epic'!C55</f>
        <v>1</v>
      </c>
      <c r="S54" s="36" t="str">
        <f>'Scorecard 5- Epic'!D55</f>
        <v>1</v>
      </c>
      <c r="T54" s="36" t="str">
        <f>'Scorecard 5- Epic'!E55</f>
        <v>1</v>
      </c>
      <c r="U54" s="36" t="str">
        <f>'Scorecard 5- Epic'!F55</f>
        <v>1</v>
      </c>
      <c r="V54" s="36" t="str">
        <f>'Scorecard 6- Epic'!C55</f>
        <v>1</v>
      </c>
      <c r="W54" s="36" t="str">
        <f>'Scorecard 6- Epic'!D55</f>
        <v>1</v>
      </c>
      <c r="X54" s="36" t="str">
        <f>'Scorecard 6- Epic'!E55</f>
        <v>1</v>
      </c>
      <c r="Y54" s="36" t="str">
        <f>'Scorecard 6- Epic'!F55</f>
        <v>1</v>
      </c>
      <c r="Z54" s="36" t="str">
        <f>'Scorecard 7- Epic'!C55</f>
        <v>1</v>
      </c>
      <c r="AA54" s="36" t="str">
        <f>'Scorecard 7- Epic'!D55</f>
        <v>1</v>
      </c>
      <c r="AB54" s="36" t="str">
        <f>'Scorecard 7- Epic'!E55</f>
        <v>1</v>
      </c>
      <c r="AC54" s="36" t="str">
        <f>'Scorecard 7- Epic'!F55</f>
        <v>1</v>
      </c>
      <c r="AD54" s="36" t="str">
        <f>'Scorecard 8- Epic'!C55</f>
        <v>1</v>
      </c>
      <c r="AE54" s="36" t="str">
        <f>'Scorecard 8- Epic'!D55</f>
        <v>1</v>
      </c>
      <c r="AF54" s="36" t="str">
        <f>'Scorecard 8- Epic'!E55</f>
        <v>1</v>
      </c>
      <c r="AG54" s="36" t="str">
        <f>'Scorecard 8- Epic'!F55</f>
        <v>1</v>
      </c>
      <c r="AH54" s="36" t="str">
        <f>'Scorecard 9- Epic'!C55</f>
        <v>1</v>
      </c>
      <c r="AI54" s="36" t="str">
        <f>'Scorecard 9- Epic'!D55</f>
        <v>1</v>
      </c>
      <c r="AJ54" s="36" t="str">
        <f>'Scorecard 9- Epic'!E55</f>
        <v>1</v>
      </c>
      <c r="AK54" s="36" t="str">
        <f>'Scorecard 9- Epic'!F55</f>
        <v>1</v>
      </c>
      <c r="AL54" s="36" t="str">
        <f>'Scorecard 10- Epic'!C55</f>
        <v>1</v>
      </c>
      <c r="AM54" s="36" t="str">
        <f>'Scorecard 10- Epic'!D55</f>
        <v>1</v>
      </c>
      <c r="AN54" s="36" t="str">
        <f>'Scorecard 10- Epic'!E55</f>
        <v>1</v>
      </c>
      <c r="AO54" s="36" t="str">
        <f>'Scorecard 10- Epic'!F55</f>
        <v>1</v>
      </c>
      <c r="AP54" s="36" t="str">
        <f>'Scorecard 11- Epic'!C55</f>
        <v>1</v>
      </c>
      <c r="AQ54" s="36" t="str">
        <f>'Scorecard 11- Epic'!D55</f>
        <v>1</v>
      </c>
      <c r="AR54" s="36" t="str">
        <f>'Scorecard 11- Epic'!E55</f>
        <v>1</v>
      </c>
      <c r="AS54" s="36" t="str">
        <f>'Scorecard 11- Epic'!F55</f>
        <v>1</v>
      </c>
      <c r="AT54" s="36" t="str">
        <f>'Scorecard 12- Epic'!C55</f>
        <v>1</v>
      </c>
      <c r="AU54" s="36" t="str">
        <f>'Scorecard 12- Epic'!D55</f>
        <v>1</v>
      </c>
      <c r="AV54" s="36" t="str">
        <f>'Scorecard 12- Epic'!E55</f>
        <v>1</v>
      </c>
      <c r="AW54" s="36" t="str">
        <f>'Scorecard 12- Epic'!F55</f>
        <v>1</v>
      </c>
      <c r="AX54" s="36" t="str">
        <f>'Scorecard 13- Epic'!C55</f>
        <v>1</v>
      </c>
      <c r="AY54" s="36" t="str">
        <f>'Scorecard 13- Epic'!D55</f>
        <v>1</v>
      </c>
      <c r="AZ54" s="36" t="str">
        <f>'Scorecard 13- Epic'!E55</f>
        <v>1</v>
      </c>
      <c r="BA54" s="36" t="str">
        <f>'Scorecard 13- Epic'!F55</f>
        <v>1</v>
      </c>
    </row>
    <row r="55" spans="1:53" ht="16" x14ac:dyDescent="0.2">
      <c r="A55" s="79" t="str">
        <f>'Measure Info'!B68</f>
        <v>-</v>
      </c>
      <c r="B55" s="37" t="str">
        <f>'Scorecard 1- Epic'!C56</f>
        <v>-</v>
      </c>
      <c r="C55" s="37" t="str">
        <f>'Scorecard 1- Epic'!D56</f>
        <v>-</v>
      </c>
      <c r="D55" s="37" t="str">
        <f>'Scorecard 1- Epic'!E56</f>
        <v>-</v>
      </c>
      <c r="E55" s="37" t="str">
        <f>'Scorecard 1- Epic'!F56</f>
        <v>-</v>
      </c>
      <c r="F55" s="37" t="str">
        <f>'Scorecard 2- Cerner'!C56</f>
        <v>-</v>
      </c>
      <c r="G55" s="37" t="str">
        <f>'Scorecard 2- Cerner'!D56</f>
        <v>-</v>
      </c>
      <c r="H55" s="37" t="str">
        <f>'Scorecard 2- Cerner'!E56</f>
        <v>-</v>
      </c>
      <c r="I55" s="37" t="str">
        <f>'Scorecard 2- Cerner'!F56</f>
        <v>-</v>
      </c>
      <c r="J55" s="37" t="str">
        <f>'Scorecard 3- Meditech'!C56</f>
        <v>-</v>
      </c>
      <c r="K55" s="37" t="str">
        <f>'Scorecard 3- Meditech'!D56</f>
        <v>-</v>
      </c>
      <c r="L55" s="37" t="str">
        <f>'Scorecard 3- Meditech'!E56</f>
        <v>-</v>
      </c>
      <c r="M55" s="37" t="str">
        <f>'Scorecard 3- Meditech'!F56</f>
        <v>-</v>
      </c>
      <c r="N55" s="37" t="str">
        <f>'Scorecard 4- Epic'!C56</f>
        <v>-</v>
      </c>
      <c r="O55" s="37" t="str">
        <f>'Scorecard 4- Epic'!D56</f>
        <v>-</v>
      </c>
      <c r="P55" s="37" t="str">
        <f>'Scorecard 4- Epic'!E56</f>
        <v>-</v>
      </c>
      <c r="Q55" s="37" t="str">
        <f>'Scorecard 4- Epic'!F56</f>
        <v>-</v>
      </c>
      <c r="R55" s="36" t="str">
        <f>'Scorecard 5- Epic'!C56</f>
        <v>-</v>
      </c>
      <c r="S55" s="36" t="str">
        <f>'Scorecard 5- Epic'!D56</f>
        <v>-</v>
      </c>
      <c r="T55" s="36" t="str">
        <f>'Scorecard 5- Epic'!E56</f>
        <v>-</v>
      </c>
      <c r="U55" s="36" t="str">
        <f>'Scorecard 5- Epic'!F56</f>
        <v>-</v>
      </c>
      <c r="V55" s="36" t="str">
        <f>'Scorecard 6- Epic'!C56</f>
        <v>-</v>
      </c>
      <c r="W55" s="36" t="str">
        <f>'Scorecard 6- Epic'!D56</f>
        <v>-</v>
      </c>
      <c r="X55" s="36" t="str">
        <f>'Scorecard 6- Epic'!E56</f>
        <v>-</v>
      </c>
      <c r="Y55" s="36" t="str">
        <f>'Scorecard 6- Epic'!F56</f>
        <v>-</v>
      </c>
      <c r="Z55" s="36" t="str">
        <f>'Scorecard 7- Epic'!C56</f>
        <v>-</v>
      </c>
      <c r="AA55" s="36" t="str">
        <f>'Scorecard 7- Epic'!D56</f>
        <v>-</v>
      </c>
      <c r="AB55" s="36" t="str">
        <f>'Scorecard 7- Epic'!E56</f>
        <v>-</v>
      </c>
      <c r="AC55" s="36" t="str">
        <f>'Scorecard 7- Epic'!F56</f>
        <v>-</v>
      </c>
      <c r="AD55" s="36" t="str">
        <f>'Scorecard 8- Epic'!C56</f>
        <v>-</v>
      </c>
      <c r="AE55" s="36" t="str">
        <f>'Scorecard 8- Epic'!D56</f>
        <v>-</v>
      </c>
      <c r="AF55" s="36" t="str">
        <f>'Scorecard 8- Epic'!E56</f>
        <v>-</v>
      </c>
      <c r="AG55" s="36" t="str">
        <f>'Scorecard 8- Epic'!F56</f>
        <v>-</v>
      </c>
      <c r="AH55" s="36" t="str">
        <f>'Scorecard 9- Epic'!C56</f>
        <v>-</v>
      </c>
      <c r="AI55" s="36" t="str">
        <f>'Scorecard 9- Epic'!D56</f>
        <v>-</v>
      </c>
      <c r="AJ55" s="36" t="str">
        <f>'Scorecard 9- Epic'!E56</f>
        <v>-</v>
      </c>
      <c r="AK55" s="36" t="str">
        <f>'Scorecard 9- Epic'!F56</f>
        <v>-</v>
      </c>
      <c r="AL55" s="36" t="str">
        <f>'Scorecard 10- Epic'!C56</f>
        <v>-</v>
      </c>
      <c r="AM55" s="36" t="str">
        <f>'Scorecard 10- Epic'!D56</f>
        <v>-</v>
      </c>
      <c r="AN55" s="36" t="str">
        <f>'Scorecard 10- Epic'!E56</f>
        <v>-</v>
      </c>
      <c r="AO55" s="36" t="str">
        <f>'Scorecard 10- Epic'!F56</f>
        <v>-</v>
      </c>
      <c r="AP55" s="36" t="str">
        <f>'Scorecard 11- Epic'!C56</f>
        <v>-</v>
      </c>
      <c r="AQ55" s="36" t="str">
        <f>'Scorecard 11- Epic'!D56</f>
        <v>-</v>
      </c>
      <c r="AR55" s="36" t="str">
        <f>'Scorecard 11- Epic'!E56</f>
        <v>-</v>
      </c>
      <c r="AS55" s="36" t="str">
        <f>'Scorecard 11- Epic'!F56</f>
        <v>-</v>
      </c>
      <c r="AT55" s="36" t="str">
        <f>'Scorecard 12- Epic'!C56</f>
        <v>-</v>
      </c>
      <c r="AU55" s="36" t="str">
        <f>'Scorecard 12- Epic'!D56</f>
        <v>-</v>
      </c>
      <c r="AV55" s="36" t="str">
        <f>'Scorecard 12- Epic'!E56</f>
        <v>-</v>
      </c>
      <c r="AW55" s="36" t="str">
        <f>'Scorecard 12- Epic'!F56</f>
        <v>-</v>
      </c>
      <c r="AX55" s="36" t="str">
        <f>'Scorecard 13- Epic'!C56</f>
        <v>-</v>
      </c>
      <c r="AY55" s="36" t="str">
        <f>'Scorecard 13- Epic'!D56</f>
        <v>-</v>
      </c>
      <c r="AZ55" s="36" t="str">
        <f>'Scorecard 13- Epic'!E56</f>
        <v>-</v>
      </c>
      <c r="BA55" s="36" t="str">
        <f>'Scorecard 13- Epic'!F56</f>
        <v>-</v>
      </c>
    </row>
    <row r="56" spans="1:53" ht="16" x14ac:dyDescent="0.2">
      <c r="A56" s="79" t="str">
        <f>'Measure Info'!B69</f>
        <v>-</v>
      </c>
      <c r="B56" s="37" t="str">
        <f>'Scorecard 1- Epic'!C57</f>
        <v>-</v>
      </c>
      <c r="C56" s="37" t="str">
        <f>'Scorecard 1- Epic'!D57</f>
        <v>-</v>
      </c>
      <c r="D56" s="37" t="str">
        <f>'Scorecard 1- Epic'!E57</f>
        <v>-</v>
      </c>
      <c r="E56" s="37" t="str">
        <f>'Scorecard 1- Epic'!F57</f>
        <v>-</v>
      </c>
      <c r="F56" s="37" t="str">
        <f>'Scorecard 2- Cerner'!C57</f>
        <v>-</v>
      </c>
      <c r="G56" s="37" t="str">
        <f>'Scorecard 2- Cerner'!D57</f>
        <v>-</v>
      </c>
      <c r="H56" s="37" t="str">
        <f>'Scorecard 2- Cerner'!E57</f>
        <v>-</v>
      </c>
      <c r="I56" s="37" t="str">
        <f>'Scorecard 2- Cerner'!F57</f>
        <v>-</v>
      </c>
      <c r="J56" s="37" t="str">
        <f>'Scorecard 3- Meditech'!C57</f>
        <v>-</v>
      </c>
      <c r="K56" s="37" t="str">
        <f>'Scorecard 3- Meditech'!D57</f>
        <v>-</v>
      </c>
      <c r="L56" s="37" t="str">
        <f>'Scorecard 3- Meditech'!E57</f>
        <v>-</v>
      </c>
      <c r="M56" s="37" t="str">
        <f>'Scorecard 3- Meditech'!F57</f>
        <v>-</v>
      </c>
      <c r="N56" s="37" t="str">
        <f>'Scorecard 4- Epic'!C57</f>
        <v>-</v>
      </c>
      <c r="O56" s="37" t="str">
        <f>'Scorecard 4- Epic'!D57</f>
        <v>-</v>
      </c>
      <c r="P56" s="37" t="str">
        <f>'Scorecard 4- Epic'!E57</f>
        <v>-</v>
      </c>
      <c r="Q56" s="37" t="str">
        <f>'Scorecard 4- Epic'!F57</f>
        <v>-</v>
      </c>
      <c r="R56" s="36" t="str">
        <f>'Scorecard 5- Epic'!C57</f>
        <v>-</v>
      </c>
      <c r="S56" s="36" t="str">
        <f>'Scorecard 5- Epic'!D57</f>
        <v>-</v>
      </c>
      <c r="T56" s="36" t="str">
        <f>'Scorecard 5- Epic'!E57</f>
        <v>-</v>
      </c>
      <c r="U56" s="36" t="str">
        <f>'Scorecard 5- Epic'!F57</f>
        <v>-</v>
      </c>
      <c r="V56" s="36" t="str">
        <f>'Scorecard 6- Epic'!C57</f>
        <v>-</v>
      </c>
      <c r="W56" s="36" t="str">
        <f>'Scorecard 6- Epic'!D57</f>
        <v>-</v>
      </c>
      <c r="X56" s="36" t="str">
        <f>'Scorecard 6- Epic'!E57</f>
        <v>-</v>
      </c>
      <c r="Y56" s="36" t="str">
        <f>'Scorecard 6- Epic'!F57</f>
        <v>-</v>
      </c>
      <c r="Z56" s="36" t="str">
        <f>'Scorecard 7- Epic'!C57</f>
        <v>-</v>
      </c>
      <c r="AA56" s="36" t="str">
        <f>'Scorecard 7- Epic'!D57</f>
        <v>-</v>
      </c>
      <c r="AB56" s="36" t="str">
        <f>'Scorecard 7- Epic'!E57</f>
        <v>-</v>
      </c>
      <c r="AC56" s="36" t="str">
        <f>'Scorecard 7- Epic'!F57</f>
        <v>-</v>
      </c>
      <c r="AD56" s="36" t="str">
        <f>'Scorecard 8- Epic'!C57</f>
        <v>-</v>
      </c>
      <c r="AE56" s="36" t="str">
        <f>'Scorecard 8- Epic'!D57</f>
        <v>-</v>
      </c>
      <c r="AF56" s="36" t="str">
        <f>'Scorecard 8- Epic'!E57</f>
        <v>-</v>
      </c>
      <c r="AG56" s="36" t="str">
        <f>'Scorecard 8- Epic'!F57</f>
        <v>-</v>
      </c>
      <c r="AH56" s="36" t="str">
        <f>'Scorecard 9- Epic'!C57</f>
        <v>-</v>
      </c>
      <c r="AI56" s="36" t="str">
        <f>'Scorecard 9- Epic'!D57</f>
        <v>-</v>
      </c>
      <c r="AJ56" s="36" t="str">
        <f>'Scorecard 9- Epic'!E57</f>
        <v>-</v>
      </c>
      <c r="AK56" s="36" t="str">
        <f>'Scorecard 9- Epic'!F57</f>
        <v>-</v>
      </c>
      <c r="AL56" s="36" t="str">
        <f>'Scorecard 10- Epic'!C57</f>
        <v>-</v>
      </c>
      <c r="AM56" s="36" t="str">
        <f>'Scorecard 10- Epic'!D57</f>
        <v>-</v>
      </c>
      <c r="AN56" s="36" t="str">
        <f>'Scorecard 10- Epic'!E57</f>
        <v>-</v>
      </c>
      <c r="AO56" s="36" t="str">
        <f>'Scorecard 10- Epic'!F57</f>
        <v>-</v>
      </c>
      <c r="AP56" s="36" t="str">
        <f>'Scorecard 11- Epic'!C57</f>
        <v>-</v>
      </c>
      <c r="AQ56" s="36" t="str">
        <f>'Scorecard 11- Epic'!D57</f>
        <v>-</v>
      </c>
      <c r="AR56" s="36" t="str">
        <f>'Scorecard 11- Epic'!E57</f>
        <v>-</v>
      </c>
      <c r="AS56" s="36" t="str">
        <f>'Scorecard 11- Epic'!F57</f>
        <v>-</v>
      </c>
      <c r="AT56" s="36" t="str">
        <f>'Scorecard 12- Epic'!C57</f>
        <v>-</v>
      </c>
      <c r="AU56" s="36" t="str">
        <f>'Scorecard 12- Epic'!D57</f>
        <v>-</v>
      </c>
      <c r="AV56" s="36" t="str">
        <f>'Scorecard 12- Epic'!E57</f>
        <v>-</v>
      </c>
      <c r="AW56" s="36" t="str">
        <f>'Scorecard 12- Epic'!F57</f>
        <v>-</v>
      </c>
      <c r="AX56" s="36" t="str">
        <f>'Scorecard 13- Epic'!C57</f>
        <v>-</v>
      </c>
      <c r="AY56" s="36" t="str">
        <f>'Scorecard 13- Epic'!D57</f>
        <v>-</v>
      </c>
      <c r="AZ56" s="36" t="str">
        <f>'Scorecard 13- Epic'!E57</f>
        <v>-</v>
      </c>
      <c r="BA56" s="36" t="str">
        <f>'Scorecard 13- Epic'!F57</f>
        <v>-</v>
      </c>
    </row>
    <row r="57" spans="1:53" ht="16" x14ac:dyDescent="0.2">
      <c r="A57" s="79" t="str">
        <f>'Measure Info'!B70</f>
        <v>-</v>
      </c>
      <c r="B57" s="37" t="str">
        <f>'Scorecard 1- Epic'!C58</f>
        <v>-</v>
      </c>
      <c r="C57" s="37" t="str">
        <f>'Scorecard 1- Epic'!D58</f>
        <v>-</v>
      </c>
      <c r="D57" s="37" t="str">
        <f>'Scorecard 1- Epic'!E58</f>
        <v>-</v>
      </c>
      <c r="E57" s="37" t="str">
        <f>'Scorecard 1- Epic'!F58</f>
        <v>-</v>
      </c>
      <c r="F57" s="37" t="str">
        <f>'Scorecard 2- Cerner'!C58</f>
        <v>-</v>
      </c>
      <c r="G57" s="37" t="str">
        <f>'Scorecard 2- Cerner'!D58</f>
        <v>-</v>
      </c>
      <c r="H57" s="37" t="str">
        <f>'Scorecard 2- Cerner'!E58</f>
        <v>-</v>
      </c>
      <c r="I57" s="37" t="str">
        <f>'Scorecard 2- Cerner'!F58</f>
        <v>-</v>
      </c>
      <c r="J57" s="37" t="str">
        <f>'Scorecard 3- Meditech'!C58</f>
        <v>-</v>
      </c>
      <c r="K57" s="37" t="str">
        <f>'Scorecard 3- Meditech'!D58</f>
        <v>-</v>
      </c>
      <c r="L57" s="37" t="str">
        <f>'Scorecard 3- Meditech'!E58</f>
        <v>-</v>
      </c>
      <c r="M57" s="37" t="str">
        <f>'Scorecard 3- Meditech'!F58</f>
        <v>-</v>
      </c>
      <c r="N57" s="37" t="str">
        <f>'Scorecard 4- Epic'!C58</f>
        <v>-</v>
      </c>
      <c r="O57" s="37" t="str">
        <f>'Scorecard 4- Epic'!D58</f>
        <v>-</v>
      </c>
      <c r="P57" s="37" t="str">
        <f>'Scorecard 4- Epic'!E58</f>
        <v>-</v>
      </c>
      <c r="Q57" s="37" t="str">
        <f>'Scorecard 4- Epic'!F58</f>
        <v>-</v>
      </c>
      <c r="R57" s="36" t="str">
        <f>'Scorecard 5- Epic'!C58</f>
        <v>-</v>
      </c>
      <c r="S57" s="36" t="str">
        <f>'Scorecard 5- Epic'!D58</f>
        <v>-</v>
      </c>
      <c r="T57" s="36" t="str">
        <f>'Scorecard 5- Epic'!E58</f>
        <v>-</v>
      </c>
      <c r="U57" s="36" t="str">
        <f>'Scorecard 5- Epic'!F58</f>
        <v>-</v>
      </c>
      <c r="V57" s="36" t="str">
        <f>'Scorecard 6- Epic'!C58</f>
        <v>-</v>
      </c>
      <c r="W57" s="36" t="str">
        <f>'Scorecard 6- Epic'!D58</f>
        <v>-</v>
      </c>
      <c r="X57" s="36" t="str">
        <f>'Scorecard 6- Epic'!E58</f>
        <v>-</v>
      </c>
      <c r="Y57" s="36" t="str">
        <f>'Scorecard 6- Epic'!F58</f>
        <v>-</v>
      </c>
      <c r="Z57" s="36" t="str">
        <f>'Scorecard 7- Epic'!C58</f>
        <v>-</v>
      </c>
      <c r="AA57" s="36" t="str">
        <f>'Scorecard 7- Epic'!D58</f>
        <v>-</v>
      </c>
      <c r="AB57" s="36" t="str">
        <f>'Scorecard 7- Epic'!E58</f>
        <v>-</v>
      </c>
      <c r="AC57" s="36" t="str">
        <f>'Scorecard 7- Epic'!F58</f>
        <v>-</v>
      </c>
      <c r="AD57" s="36" t="str">
        <f>'Scorecard 8- Epic'!C58</f>
        <v>-</v>
      </c>
      <c r="AE57" s="36" t="str">
        <f>'Scorecard 8- Epic'!D58</f>
        <v>-</v>
      </c>
      <c r="AF57" s="36" t="str">
        <f>'Scorecard 8- Epic'!E58</f>
        <v>-</v>
      </c>
      <c r="AG57" s="36" t="str">
        <f>'Scorecard 8- Epic'!F58</f>
        <v>-</v>
      </c>
      <c r="AH57" s="36" t="str">
        <f>'Scorecard 9- Epic'!C58</f>
        <v>-</v>
      </c>
      <c r="AI57" s="36" t="str">
        <f>'Scorecard 9- Epic'!D58</f>
        <v>-</v>
      </c>
      <c r="AJ57" s="36" t="str">
        <f>'Scorecard 9- Epic'!E58</f>
        <v>-</v>
      </c>
      <c r="AK57" s="36" t="str">
        <f>'Scorecard 9- Epic'!F58</f>
        <v>-</v>
      </c>
      <c r="AL57" s="36" t="str">
        <f>'Scorecard 10- Epic'!C58</f>
        <v>-</v>
      </c>
      <c r="AM57" s="36" t="str">
        <f>'Scorecard 10- Epic'!D58</f>
        <v>-</v>
      </c>
      <c r="AN57" s="36" t="str">
        <f>'Scorecard 10- Epic'!E58</f>
        <v>-</v>
      </c>
      <c r="AO57" s="36" t="str">
        <f>'Scorecard 10- Epic'!F58</f>
        <v>-</v>
      </c>
      <c r="AP57" s="36" t="str">
        <f>'Scorecard 11- Epic'!C58</f>
        <v>-</v>
      </c>
      <c r="AQ57" s="36" t="str">
        <f>'Scorecard 11- Epic'!D58</f>
        <v>-</v>
      </c>
      <c r="AR57" s="36" t="str">
        <f>'Scorecard 11- Epic'!E58</f>
        <v>-</v>
      </c>
      <c r="AS57" s="36" t="str">
        <f>'Scorecard 11- Epic'!F58</f>
        <v>-</v>
      </c>
      <c r="AT57" s="36" t="str">
        <f>'Scorecard 12- Epic'!C58</f>
        <v>-</v>
      </c>
      <c r="AU57" s="36" t="str">
        <f>'Scorecard 12- Epic'!D58</f>
        <v>-</v>
      </c>
      <c r="AV57" s="36" t="str">
        <f>'Scorecard 12- Epic'!E58</f>
        <v>-</v>
      </c>
      <c r="AW57" s="36" t="str">
        <f>'Scorecard 12- Epic'!F58</f>
        <v>-</v>
      </c>
      <c r="AX57" s="36" t="str">
        <f>'Scorecard 13- Epic'!C58</f>
        <v>-</v>
      </c>
      <c r="AY57" s="36" t="str">
        <f>'Scorecard 13- Epic'!D58</f>
        <v>-</v>
      </c>
      <c r="AZ57" s="36" t="str">
        <f>'Scorecard 13- Epic'!E58</f>
        <v>-</v>
      </c>
      <c r="BA57" s="36" t="str">
        <f>'Scorecard 13- Epic'!F58</f>
        <v>-</v>
      </c>
    </row>
    <row r="58" spans="1:53" ht="16" x14ac:dyDescent="0.2">
      <c r="A58" s="79" t="str">
        <f>'Measure Info'!B71</f>
        <v>-</v>
      </c>
      <c r="B58" s="37" t="str">
        <f>'Scorecard 1- Epic'!C59</f>
        <v>-</v>
      </c>
      <c r="C58" s="37" t="str">
        <f>'Scorecard 1- Epic'!D59</f>
        <v>-</v>
      </c>
      <c r="D58" s="37" t="str">
        <f>'Scorecard 1- Epic'!E59</f>
        <v>-</v>
      </c>
      <c r="E58" s="37" t="str">
        <f>'Scorecard 1- Epic'!F59</f>
        <v>-</v>
      </c>
      <c r="F58" s="37" t="str">
        <f>'Scorecard 2- Cerner'!C59</f>
        <v>-</v>
      </c>
      <c r="G58" s="37" t="str">
        <f>'Scorecard 2- Cerner'!D59</f>
        <v>-</v>
      </c>
      <c r="H58" s="37" t="str">
        <f>'Scorecard 2- Cerner'!E59</f>
        <v>-</v>
      </c>
      <c r="I58" s="37" t="str">
        <f>'Scorecard 2- Cerner'!F59</f>
        <v>-</v>
      </c>
      <c r="J58" s="37" t="str">
        <f>'Scorecard 3- Meditech'!C59</f>
        <v>-</v>
      </c>
      <c r="K58" s="37" t="str">
        <f>'Scorecard 3- Meditech'!D59</f>
        <v>-</v>
      </c>
      <c r="L58" s="37" t="str">
        <f>'Scorecard 3- Meditech'!E59</f>
        <v>-</v>
      </c>
      <c r="M58" s="37" t="str">
        <f>'Scorecard 3- Meditech'!F59</f>
        <v>-</v>
      </c>
      <c r="N58" s="37" t="str">
        <f>'Scorecard 4- Epic'!C59</f>
        <v>-</v>
      </c>
      <c r="O58" s="37" t="str">
        <f>'Scorecard 4- Epic'!D59</f>
        <v>-</v>
      </c>
      <c r="P58" s="37" t="str">
        <f>'Scorecard 4- Epic'!E59</f>
        <v>-</v>
      </c>
      <c r="Q58" s="37" t="str">
        <f>'Scorecard 4- Epic'!F59</f>
        <v>-</v>
      </c>
      <c r="R58" s="36" t="str">
        <f>'Scorecard 5- Epic'!C59</f>
        <v>-</v>
      </c>
      <c r="S58" s="36" t="str">
        <f>'Scorecard 5- Epic'!D59</f>
        <v>-</v>
      </c>
      <c r="T58" s="36" t="str">
        <f>'Scorecard 5- Epic'!E59</f>
        <v>-</v>
      </c>
      <c r="U58" s="36" t="str">
        <f>'Scorecard 5- Epic'!F59</f>
        <v>-</v>
      </c>
      <c r="V58" s="36" t="str">
        <f>'Scorecard 6- Epic'!C59</f>
        <v>-</v>
      </c>
      <c r="W58" s="36" t="str">
        <f>'Scorecard 6- Epic'!D59</f>
        <v>-</v>
      </c>
      <c r="X58" s="36" t="str">
        <f>'Scorecard 6- Epic'!E59</f>
        <v>-</v>
      </c>
      <c r="Y58" s="36" t="str">
        <f>'Scorecard 6- Epic'!F59</f>
        <v>-</v>
      </c>
      <c r="Z58" s="36" t="str">
        <f>'Scorecard 7- Epic'!C59</f>
        <v>-</v>
      </c>
      <c r="AA58" s="36" t="str">
        <f>'Scorecard 7- Epic'!D59</f>
        <v>-</v>
      </c>
      <c r="AB58" s="36" t="str">
        <f>'Scorecard 7- Epic'!E59</f>
        <v>-</v>
      </c>
      <c r="AC58" s="36" t="str">
        <f>'Scorecard 7- Epic'!F59</f>
        <v>-</v>
      </c>
      <c r="AD58" s="36" t="str">
        <f>'Scorecard 8- Epic'!C59</f>
        <v>-</v>
      </c>
      <c r="AE58" s="36" t="str">
        <f>'Scorecard 8- Epic'!D59</f>
        <v>-</v>
      </c>
      <c r="AF58" s="36" t="str">
        <f>'Scorecard 8- Epic'!E59</f>
        <v>-</v>
      </c>
      <c r="AG58" s="36" t="str">
        <f>'Scorecard 8- Epic'!F59</f>
        <v>-</v>
      </c>
      <c r="AH58" s="36" t="str">
        <f>'Scorecard 9- Epic'!C59</f>
        <v>-</v>
      </c>
      <c r="AI58" s="36" t="str">
        <f>'Scorecard 9- Epic'!D59</f>
        <v>-</v>
      </c>
      <c r="AJ58" s="36" t="str">
        <f>'Scorecard 9- Epic'!E59</f>
        <v>-</v>
      </c>
      <c r="AK58" s="36" t="str">
        <f>'Scorecard 9- Epic'!F59</f>
        <v>-</v>
      </c>
      <c r="AL58" s="36" t="str">
        <f>'Scorecard 10- Epic'!C59</f>
        <v>-</v>
      </c>
      <c r="AM58" s="36" t="str">
        <f>'Scorecard 10- Epic'!D59</f>
        <v>-</v>
      </c>
      <c r="AN58" s="36" t="str">
        <f>'Scorecard 10- Epic'!E59</f>
        <v>-</v>
      </c>
      <c r="AO58" s="36" t="str">
        <f>'Scorecard 10- Epic'!F59</f>
        <v>-</v>
      </c>
      <c r="AP58" s="36" t="str">
        <f>'Scorecard 11- Epic'!C59</f>
        <v>-</v>
      </c>
      <c r="AQ58" s="36" t="str">
        <f>'Scorecard 11- Epic'!D59</f>
        <v>-</v>
      </c>
      <c r="AR58" s="36" t="str">
        <f>'Scorecard 11- Epic'!E59</f>
        <v>-</v>
      </c>
      <c r="AS58" s="36" t="str">
        <f>'Scorecard 11- Epic'!F59</f>
        <v>-</v>
      </c>
      <c r="AT58" s="36" t="str">
        <f>'Scorecard 12- Epic'!C59</f>
        <v>-</v>
      </c>
      <c r="AU58" s="36" t="str">
        <f>'Scorecard 12- Epic'!D59</f>
        <v>-</v>
      </c>
      <c r="AV58" s="36" t="str">
        <f>'Scorecard 12- Epic'!E59</f>
        <v>-</v>
      </c>
      <c r="AW58" s="36" t="str">
        <f>'Scorecard 12- Epic'!F59</f>
        <v>-</v>
      </c>
      <c r="AX58" s="36" t="str">
        <f>'Scorecard 13- Epic'!C59</f>
        <v>-</v>
      </c>
      <c r="AY58" s="36" t="str">
        <f>'Scorecard 13- Epic'!D59</f>
        <v>-</v>
      </c>
      <c r="AZ58" s="36" t="str">
        <f>'Scorecard 13- Epic'!E59</f>
        <v>-</v>
      </c>
      <c r="BA58" s="36" t="str">
        <f>'Scorecard 13- Epic'!F59</f>
        <v>-</v>
      </c>
    </row>
    <row r="59" spans="1:53" ht="16" x14ac:dyDescent="0.2">
      <c r="A59" s="80" t="s">
        <v>145</v>
      </c>
      <c r="B59" s="39"/>
      <c r="C59" s="39"/>
      <c r="D59" s="39"/>
      <c r="E59" s="39"/>
      <c r="F59" s="39"/>
      <c r="G59" s="39"/>
      <c r="H59" s="39"/>
      <c r="I59" s="39"/>
      <c r="J59" s="39"/>
      <c r="K59" s="39"/>
      <c r="L59" s="39"/>
      <c r="M59" s="39"/>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row>
    <row r="60" spans="1:53" ht="16" x14ac:dyDescent="0.2">
      <c r="A60" s="41" t="s">
        <v>146</v>
      </c>
      <c r="B60" s="42">
        <f>COUNTIF(B4:B58,"0")</f>
        <v>0</v>
      </c>
      <c r="C60" s="42">
        <f t="shared" ref="C60:BA60" si="0">COUNTIF(C4:C58,"0")</f>
        <v>0</v>
      </c>
      <c r="D60" s="42">
        <f t="shared" si="0"/>
        <v>0</v>
      </c>
      <c r="E60" s="42">
        <f t="shared" si="0"/>
        <v>0</v>
      </c>
      <c r="F60" s="42">
        <f t="shared" si="0"/>
        <v>0</v>
      </c>
      <c r="G60" s="42">
        <f t="shared" si="0"/>
        <v>0</v>
      </c>
      <c r="H60" s="42">
        <f t="shared" si="0"/>
        <v>0</v>
      </c>
      <c r="I60" s="42">
        <f t="shared" si="0"/>
        <v>1</v>
      </c>
      <c r="J60" s="42">
        <f t="shared" si="0"/>
        <v>0</v>
      </c>
      <c r="K60" s="42">
        <f t="shared" si="0"/>
        <v>0</v>
      </c>
      <c r="L60" s="42">
        <f t="shared" si="0"/>
        <v>0</v>
      </c>
      <c r="M60" s="42">
        <f t="shared" si="0"/>
        <v>2</v>
      </c>
      <c r="N60" s="42">
        <f t="shared" si="0"/>
        <v>0</v>
      </c>
      <c r="O60" s="42">
        <f t="shared" si="0"/>
        <v>0</v>
      </c>
      <c r="P60" s="42">
        <f t="shared" si="0"/>
        <v>0</v>
      </c>
      <c r="Q60" s="42">
        <f t="shared" si="0"/>
        <v>0</v>
      </c>
      <c r="R60" s="42">
        <f t="shared" si="0"/>
        <v>0</v>
      </c>
      <c r="S60" s="42">
        <f t="shared" si="0"/>
        <v>0</v>
      </c>
      <c r="T60" s="42">
        <f t="shared" si="0"/>
        <v>0</v>
      </c>
      <c r="U60" s="42">
        <f t="shared" si="0"/>
        <v>0</v>
      </c>
      <c r="V60" s="42">
        <f t="shared" si="0"/>
        <v>0</v>
      </c>
      <c r="W60" s="42">
        <f t="shared" si="0"/>
        <v>0</v>
      </c>
      <c r="X60" s="42">
        <f t="shared" si="0"/>
        <v>0</v>
      </c>
      <c r="Y60" s="42">
        <f t="shared" si="0"/>
        <v>0</v>
      </c>
      <c r="Z60" s="42">
        <f t="shared" si="0"/>
        <v>0</v>
      </c>
      <c r="AA60" s="42">
        <f t="shared" si="0"/>
        <v>0</v>
      </c>
      <c r="AB60" s="42">
        <f t="shared" si="0"/>
        <v>0</v>
      </c>
      <c r="AC60" s="42">
        <f t="shared" si="0"/>
        <v>0</v>
      </c>
      <c r="AD60" s="42">
        <f t="shared" si="0"/>
        <v>0</v>
      </c>
      <c r="AE60" s="42">
        <f t="shared" si="0"/>
        <v>0</v>
      </c>
      <c r="AF60" s="42">
        <f t="shared" si="0"/>
        <v>0</v>
      </c>
      <c r="AG60" s="42">
        <f t="shared" si="0"/>
        <v>0</v>
      </c>
      <c r="AH60" s="42">
        <f t="shared" si="0"/>
        <v>0</v>
      </c>
      <c r="AI60" s="42">
        <f t="shared" si="0"/>
        <v>0</v>
      </c>
      <c r="AJ60" s="42">
        <f t="shared" si="0"/>
        <v>0</v>
      </c>
      <c r="AK60" s="42">
        <f t="shared" si="0"/>
        <v>0</v>
      </c>
      <c r="AL60" s="42">
        <f t="shared" si="0"/>
        <v>0</v>
      </c>
      <c r="AM60" s="42">
        <f t="shared" si="0"/>
        <v>0</v>
      </c>
      <c r="AN60" s="42">
        <f t="shared" si="0"/>
        <v>0</v>
      </c>
      <c r="AO60" s="42">
        <f t="shared" si="0"/>
        <v>0</v>
      </c>
      <c r="AP60" s="42">
        <f t="shared" si="0"/>
        <v>0</v>
      </c>
      <c r="AQ60" s="42">
        <f t="shared" si="0"/>
        <v>0</v>
      </c>
      <c r="AR60" s="42">
        <f t="shared" si="0"/>
        <v>0</v>
      </c>
      <c r="AS60" s="42">
        <f t="shared" si="0"/>
        <v>0</v>
      </c>
      <c r="AT60" s="42">
        <f t="shared" si="0"/>
        <v>0</v>
      </c>
      <c r="AU60" s="42">
        <f t="shared" si="0"/>
        <v>0</v>
      </c>
      <c r="AV60" s="42">
        <f t="shared" si="0"/>
        <v>0</v>
      </c>
      <c r="AW60" s="42">
        <f t="shared" si="0"/>
        <v>0</v>
      </c>
      <c r="AX60" s="42">
        <f t="shared" si="0"/>
        <v>0</v>
      </c>
      <c r="AY60" s="42">
        <f t="shared" si="0"/>
        <v>0</v>
      </c>
      <c r="AZ60" s="42">
        <f t="shared" si="0"/>
        <v>0</v>
      </c>
      <c r="BA60" s="42">
        <f t="shared" si="0"/>
        <v>0</v>
      </c>
    </row>
    <row r="61" spans="1:53" ht="16" x14ac:dyDescent="0.2">
      <c r="A61" s="44" t="s">
        <v>147</v>
      </c>
      <c r="B61" s="43">
        <f>COUNTIF(A4:A54,"&lt;&gt;0")</f>
        <v>51</v>
      </c>
      <c r="C61" s="43">
        <f t="shared" ref="C61:BA61" si="1">COUNTIF(B4:B54,"&lt;&gt;0")</f>
        <v>51</v>
      </c>
      <c r="D61" s="43">
        <f t="shared" si="1"/>
        <v>51</v>
      </c>
      <c r="E61" s="43">
        <f t="shared" si="1"/>
        <v>51</v>
      </c>
      <c r="F61" s="43">
        <f t="shared" si="1"/>
        <v>51</v>
      </c>
      <c r="G61" s="43">
        <f t="shared" si="1"/>
        <v>51</v>
      </c>
      <c r="H61" s="43">
        <f t="shared" si="1"/>
        <v>51</v>
      </c>
      <c r="I61" s="43">
        <f t="shared" si="1"/>
        <v>51</v>
      </c>
      <c r="J61" s="43">
        <v>24</v>
      </c>
      <c r="K61" s="43">
        <v>24</v>
      </c>
      <c r="L61" s="43">
        <v>24</v>
      </c>
      <c r="M61" s="43">
        <v>24</v>
      </c>
      <c r="N61" s="43">
        <v>51</v>
      </c>
      <c r="O61" s="43">
        <f t="shared" si="1"/>
        <v>51</v>
      </c>
      <c r="P61" s="43">
        <f t="shared" si="1"/>
        <v>51</v>
      </c>
      <c r="Q61" s="43">
        <f t="shared" si="1"/>
        <v>51</v>
      </c>
      <c r="R61" s="43">
        <f t="shared" si="1"/>
        <v>51</v>
      </c>
      <c r="S61" s="43">
        <f t="shared" si="1"/>
        <v>51</v>
      </c>
      <c r="T61" s="43">
        <f t="shared" si="1"/>
        <v>51</v>
      </c>
      <c r="U61" s="43">
        <f t="shared" si="1"/>
        <v>51</v>
      </c>
      <c r="V61" s="43">
        <f t="shared" si="1"/>
        <v>51</v>
      </c>
      <c r="W61" s="43">
        <f t="shared" si="1"/>
        <v>51</v>
      </c>
      <c r="X61" s="43">
        <f t="shared" si="1"/>
        <v>51</v>
      </c>
      <c r="Y61" s="43">
        <f t="shared" si="1"/>
        <v>51</v>
      </c>
      <c r="Z61" s="43">
        <f t="shared" si="1"/>
        <v>51</v>
      </c>
      <c r="AA61" s="43">
        <f t="shared" si="1"/>
        <v>51</v>
      </c>
      <c r="AB61" s="43">
        <f t="shared" si="1"/>
        <v>51</v>
      </c>
      <c r="AC61" s="43">
        <f t="shared" si="1"/>
        <v>51</v>
      </c>
      <c r="AD61" s="43">
        <f t="shared" si="1"/>
        <v>51</v>
      </c>
      <c r="AE61" s="43">
        <f t="shared" si="1"/>
        <v>51</v>
      </c>
      <c r="AF61" s="43">
        <f t="shared" si="1"/>
        <v>51</v>
      </c>
      <c r="AG61" s="43">
        <f t="shared" si="1"/>
        <v>51</v>
      </c>
      <c r="AH61" s="43">
        <f t="shared" si="1"/>
        <v>51</v>
      </c>
      <c r="AI61" s="43">
        <f t="shared" si="1"/>
        <v>51</v>
      </c>
      <c r="AJ61" s="43">
        <f t="shared" si="1"/>
        <v>51</v>
      </c>
      <c r="AK61" s="43">
        <f t="shared" si="1"/>
        <v>51</v>
      </c>
      <c r="AL61" s="43">
        <f t="shared" si="1"/>
        <v>51</v>
      </c>
      <c r="AM61" s="43">
        <f t="shared" si="1"/>
        <v>51</v>
      </c>
      <c r="AN61" s="43">
        <f t="shared" si="1"/>
        <v>51</v>
      </c>
      <c r="AO61" s="43">
        <f t="shared" si="1"/>
        <v>51</v>
      </c>
      <c r="AP61" s="43">
        <f t="shared" si="1"/>
        <v>51</v>
      </c>
      <c r="AQ61" s="43">
        <f t="shared" si="1"/>
        <v>51</v>
      </c>
      <c r="AR61" s="43">
        <f t="shared" si="1"/>
        <v>51</v>
      </c>
      <c r="AS61" s="43">
        <f t="shared" si="1"/>
        <v>51</v>
      </c>
      <c r="AT61" s="43">
        <f t="shared" si="1"/>
        <v>51</v>
      </c>
      <c r="AU61" s="43">
        <f t="shared" si="1"/>
        <v>51</v>
      </c>
      <c r="AV61" s="43">
        <f t="shared" si="1"/>
        <v>51</v>
      </c>
      <c r="AW61" s="43">
        <f t="shared" si="1"/>
        <v>51</v>
      </c>
      <c r="AX61" s="43">
        <f t="shared" si="1"/>
        <v>51</v>
      </c>
      <c r="AY61" s="43">
        <f t="shared" si="1"/>
        <v>51</v>
      </c>
      <c r="AZ61" s="43">
        <f t="shared" si="1"/>
        <v>51</v>
      </c>
      <c r="BA61" s="43">
        <f t="shared" si="1"/>
        <v>51</v>
      </c>
    </row>
    <row r="62" spans="1:53" ht="16" x14ac:dyDescent="0.2">
      <c r="A62" s="81" t="s">
        <v>148</v>
      </c>
      <c r="B62" s="45">
        <f t="shared" ref="B62:Q62" si="2">SUM(B60/B61)</f>
        <v>0</v>
      </c>
      <c r="C62" s="45">
        <f t="shared" si="2"/>
        <v>0</v>
      </c>
      <c r="D62" s="45">
        <f t="shared" si="2"/>
        <v>0</v>
      </c>
      <c r="E62" s="45">
        <f t="shared" si="2"/>
        <v>0</v>
      </c>
      <c r="F62" s="45">
        <f t="shared" si="2"/>
        <v>0</v>
      </c>
      <c r="G62" s="45">
        <f t="shared" si="2"/>
        <v>0</v>
      </c>
      <c r="H62" s="45">
        <f t="shared" si="2"/>
        <v>0</v>
      </c>
      <c r="I62" s="45">
        <f t="shared" si="2"/>
        <v>1.9607843137254902E-2</v>
      </c>
      <c r="J62" s="45">
        <f t="shared" si="2"/>
        <v>0</v>
      </c>
      <c r="K62" s="45">
        <f t="shared" si="2"/>
        <v>0</v>
      </c>
      <c r="L62" s="45">
        <f t="shared" si="2"/>
        <v>0</v>
      </c>
      <c r="M62" s="45">
        <f t="shared" si="2"/>
        <v>8.3333333333333329E-2</v>
      </c>
      <c r="N62" s="45">
        <f t="shared" si="2"/>
        <v>0</v>
      </c>
      <c r="O62" s="45">
        <f t="shared" si="2"/>
        <v>0</v>
      </c>
      <c r="P62" s="45">
        <f t="shared" si="2"/>
        <v>0</v>
      </c>
      <c r="Q62" s="45">
        <f t="shared" si="2"/>
        <v>0</v>
      </c>
      <c r="R62" s="45">
        <f t="shared" ref="R62:AG62" si="3">SUM(R60/R61)</f>
        <v>0</v>
      </c>
      <c r="S62" s="45">
        <f t="shared" si="3"/>
        <v>0</v>
      </c>
      <c r="T62" s="45">
        <f t="shared" si="3"/>
        <v>0</v>
      </c>
      <c r="U62" s="45">
        <f t="shared" si="3"/>
        <v>0</v>
      </c>
      <c r="V62" s="45">
        <f t="shared" si="3"/>
        <v>0</v>
      </c>
      <c r="W62" s="45">
        <f t="shared" si="3"/>
        <v>0</v>
      </c>
      <c r="X62" s="45">
        <f t="shared" si="3"/>
        <v>0</v>
      </c>
      <c r="Y62" s="45">
        <f t="shared" si="3"/>
        <v>0</v>
      </c>
      <c r="Z62" s="45">
        <f t="shared" si="3"/>
        <v>0</v>
      </c>
      <c r="AA62" s="45">
        <f t="shared" si="3"/>
        <v>0</v>
      </c>
      <c r="AB62" s="45">
        <f t="shared" si="3"/>
        <v>0</v>
      </c>
      <c r="AC62" s="45">
        <f t="shared" si="3"/>
        <v>0</v>
      </c>
      <c r="AD62" s="45">
        <f t="shared" si="3"/>
        <v>0</v>
      </c>
      <c r="AE62" s="45">
        <f t="shared" si="3"/>
        <v>0</v>
      </c>
      <c r="AF62" s="45">
        <f t="shared" si="3"/>
        <v>0</v>
      </c>
      <c r="AG62" s="45">
        <f t="shared" si="3"/>
        <v>0</v>
      </c>
      <c r="AH62" s="45">
        <f t="shared" ref="AH62:AO62" si="4">SUM(AH60/AH61)</f>
        <v>0</v>
      </c>
      <c r="AI62" s="45">
        <f t="shared" si="4"/>
        <v>0</v>
      </c>
      <c r="AJ62" s="45">
        <f t="shared" si="4"/>
        <v>0</v>
      </c>
      <c r="AK62" s="45">
        <f t="shared" si="4"/>
        <v>0</v>
      </c>
      <c r="AL62" s="45">
        <f t="shared" si="4"/>
        <v>0</v>
      </c>
      <c r="AM62" s="45">
        <f t="shared" si="4"/>
        <v>0</v>
      </c>
      <c r="AN62" s="45">
        <f t="shared" si="4"/>
        <v>0</v>
      </c>
      <c r="AO62" s="45">
        <f t="shared" si="4"/>
        <v>0</v>
      </c>
      <c r="AP62" s="45">
        <f t="shared" ref="AP62:AW62" si="5">SUM(AP60/AP61)</f>
        <v>0</v>
      </c>
      <c r="AQ62" s="45">
        <f t="shared" si="5"/>
        <v>0</v>
      </c>
      <c r="AR62" s="45">
        <f t="shared" si="5"/>
        <v>0</v>
      </c>
      <c r="AS62" s="45">
        <f t="shared" si="5"/>
        <v>0</v>
      </c>
      <c r="AT62" s="45">
        <f t="shared" si="5"/>
        <v>0</v>
      </c>
      <c r="AU62" s="45">
        <f t="shared" si="5"/>
        <v>0</v>
      </c>
      <c r="AV62" s="45">
        <f t="shared" si="5"/>
        <v>0</v>
      </c>
      <c r="AW62" s="45">
        <f t="shared" si="5"/>
        <v>0</v>
      </c>
      <c r="AX62" s="45">
        <f t="shared" ref="AX62:BA62" si="6">SUM(AX60/AX61)</f>
        <v>0</v>
      </c>
      <c r="AY62" s="45">
        <f t="shared" si="6"/>
        <v>0</v>
      </c>
      <c r="AZ62" s="45">
        <f t="shared" si="6"/>
        <v>0</v>
      </c>
      <c r="BA62" s="45">
        <f t="shared" si="6"/>
        <v>0</v>
      </c>
    </row>
    <row r="63" spans="1:53" x14ac:dyDescent="0.2">
      <c r="A63" s="81"/>
      <c r="B63" s="45"/>
      <c r="C63" s="45"/>
      <c r="D63" s="45"/>
      <c r="E63" s="45"/>
      <c r="F63" s="45"/>
      <c r="G63" s="45"/>
      <c r="H63" s="45"/>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row>
  </sheetData>
  <mergeCells count="13">
    <mergeCell ref="AQ2:AS2"/>
    <mergeCell ref="AU2:AW2"/>
    <mergeCell ref="AY2:BA2"/>
    <mergeCell ref="W2:Y2"/>
    <mergeCell ref="AA2:AC2"/>
    <mergeCell ref="AE2:AG2"/>
    <mergeCell ref="AI2:AK2"/>
    <mergeCell ref="AM2:AO2"/>
    <mergeCell ref="C2:E2"/>
    <mergeCell ref="G2:I2"/>
    <mergeCell ref="K2:M2"/>
    <mergeCell ref="O2:Q2"/>
    <mergeCell ref="S2:U2"/>
  </mergeCells>
  <conditionalFormatting sqref="B4:Q58">
    <cfRule type="cellIs" dxfId="10" priority="11" stopIfTrue="1" operator="lessThan">
      <formula>0.5</formula>
    </cfRule>
  </conditionalFormatting>
  <conditionalFormatting sqref="R4:U58">
    <cfRule type="cellIs" dxfId="9" priority="10" stopIfTrue="1" operator="lessThan">
      <formula>0.5</formula>
    </cfRule>
  </conditionalFormatting>
  <conditionalFormatting sqref="V4:BA58">
    <cfRule type="cellIs" dxfId="0" priority="1" stopIfTrue="1" operator="lessThan">
      <formula>0.5</formula>
    </cfRule>
  </conditionalFormatting>
  <pageMargins left="0.7" right="0.7" top="0.75" bottom="0.75" header="0.3" footer="0.3"/>
  <pageSetup orientation="portrait" r:id="rId1"/>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V9"/>
  <sheetViews>
    <sheetView showGridLines="0" tabSelected="1" zoomScale="110" zoomScaleNormal="110" workbookViewId="0">
      <pane xSplit="2" ySplit="4" topLeftCell="C5" activePane="bottomRight" state="frozen"/>
      <selection pane="topRight" activeCell="C1" sqref="C1"/>
      <selection pane="bottomLeft" activeCell="A5" sqref="A5"/>
      <selection pane="bottomRight" activeCell="E5" sqref="E5"/>
    </sheetView>
  </sheetViews>
  <sheetFormatPr baseColWidth="10" defaultColWidth="8.83203125" defaultRowHeight="15" x14ac:dyDescent="0.2"/>
  <cols>
    <col min="1" max="1" width="3.5" style="1" customWidth="1"/>
    <col min="2" max="2" width="51.5" style="1" customWidth="1"/>
    <col min="3" max="3" width="34.83203125" style="1" customWidth="1"/>
    <col min="4" max="4" width="65" style="52" customWidth="1"/>
    <col min="5" max="5" width="65.6640625" style="52" customWidth="1"/>
    <col min="6" max="256" width="8.83203125" style="1" customWidth="1"/>
  </cols>
  <sheetData>
    <row r="1" spans="1:256" ht="19" x14ac:dyDescent="0.25">
      <c r="A1" s="46" t="s">
        <v>149</v>
      </c>
      <c r="B1" s="2"/>
      <c r="C1" s="47"/>
      <c r="D1" s="50"/>
      <c r="E1" s="50"/>
    </row>
    <row r="2" spans="1:256" x14ac:dyDescent="0.2">
      <c r="A2" s="48" t="s">
        <v>150</v>
      </c>
      <c r="B2" s="2"/>
      <c r="C2" s="2"/>
      <c r="D2" s="50"/>
      <c r="E2" s="50"/>
    </row>
    <row r="3" spans="1:256" x14ac:dyDescent="0.2">
      <c r="A3" s="2"/>
      <c r="B3" s="2"/>
      <c r="C3" s="2"/>
      <c r="D3" s="50"/>
      <c r="E3" s="50"/>
    </row>
    <row r="4" spans="1:256" ht="48" x14ac:dyDescent="0.2">
      <c r="A4" s="2"/>
      <c r="B4" s="85" t="s">
        <v>42</v>
      </c>
      <c r="C4" s="86" t="s">
        <v>151</v>
      </c>
      <c r="D4" s="86" t="s">
        <v>152</v>
      </c>
      <c r="E4" s="86" t="s">
        <v>153</v>
      </c>
    </row>
    <row r="5" spans="1:256" s="54" customFormat="1" ht="304" x14ac:dyDescent="0.2">
      <c r="A5" s="87"/>
      <c r="B5" s="57" t="s">
        <v>70</v>
      </c>
      <c r="C5" s="88" t="s">
        <v>154</v>
      </c>
      <c r="D5" s="56" t="s">
        <v>155</v>
      </c>
      <c r="E5" s="56" t="s">
        <v>207</v>
      </c>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row>
    <row r="6" spans="1:256" s="54" customFormat="1" ht="192" x14ac:dyDescent="0.2">
      <c r="A6" s="87"/>
      <c r="B6" s="55" t="s">
        <v>83</v>
      </c>
      <c r="C6" s="88" t="s">
        <v>154</v>
      </c>
      <c r="D6" s="56" t="s">
        <v>156</v>
      </c>
      <c r="E6" s="56" t="s">
        <v>208</v>
      </c>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c r="GX6" s="53"/>
      <c r="GY6" s="53"/>
      <c r="GZ6" s="53"/>
      <c r="HA6" s="53"/>
      <c r="HB6" s="53"/>
      <c r="HC6" s="53"/>
      <c r="HD6" s="53"/>
      <c r="HE6" s="53"/>
      <c r="HF6" s="53"/>
      <c r="HG6" s="53"/>
      <c r="HH6" s="53"/>
      <c r="HI6" s="53"/>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c r="IT6" s="53"/>
      <c r="IU6" s="53"/>
      <c r="IV6" s="53"/>
    </row>
    <row r="7" spans="1:256" x14ac:dyDescent="0.2">
      <c r="A7" s="2"/>
      <c r="B7" s="21"/>
      <c r="C7" s="2"/>
      <c r="D7" s="50"/>
      <c r="E7" s="50"/>
    </row>
    <row r="8" spans="1:256" x14ac:dyDescent="0.2">
      <c r="A8" s="2"/>
      <c r="B8" s="21"/>
      <c r="C8" s="2"/>
      <c r="D8" s="50"/>
      <c r="E8" s="50"/>
    </row>
    <row r="9" spans="1:256" x14ac:dyDescent="0.2">
      <c r="A9" s="2"/>
      <c r="B9" s="2"/>
      <c r="C9" s="2"/>
      <c r="D9" s="50"/>
      <c r="E9" s="50"/>
    </row>
  </sheetData>
  <pageMargins left="0.7" right="0.7" top="0.75" bottom="0.75" header="0.3" footer="0.3"/>
  <pageSetup orientation="portrait" r:id="rId1"/>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R83"/>
  <sheetViews>
    <sheetView showGridLines="0" workbookViewId="0">
      <pane xSplit="2" ySplit="4" topLeftCell="C5" activePane="bottomRight" state="frozen"/>
      <selection pane="topRight" activeCell="C1" sqref="C1"/>
      <selection pane="bottomLeft" activeCell="A5" sqref="A5"/>
      <selection pane="bottomRight" activeCell="A56" sqref="A56:A83"/>
    </sheetView>
  </sheetViews>
  <sheetFormatPr baseColWidth="10" defaultColWidth="8.83203125" defaultRowHeight="15" x14ac:dyDescent="0.2"/>
  <cols>
    <col min="1" max="1" width="11.1640625" style="1" customWidth="1"/>
    <col min="2" max="2" width="53.1640625" style="52" customWidth="1"/>
    <col min="3" max="6" width="22.83203125" style="1" customWidth="1"/>
    <col min="7" max="252" width="8.83203125" style="1" customWidth="1"/>
  </cols>
  <sheetData>
    <row r="1" spans="1:252" ht="16" x14ac:dyDescent="0.2">
      <c r="A1" s="22" t="s">
        <v>157</v>
      </c>
      <c r="B1" s="58" t="str">
        <f>'Measure Info'!C7</f>
        <v>EPIC</v>
      </c>
      <c r="C1" s="18"/>
      <c r="D1" s="18"/>
      <c r="E1" s="18"/>
      <c r="F1" s="18"/>
    </row>
    <row r="2" spans="1:252" x14ac:dyDescent="0.2">
      <c r="A2" s="23"/>
      <c r="B2" s="59"/>
      <c r="C2" s="13" t="s">
        <v>141</v>
      </c>
      <c r="D2" s="13" t="s">
        <v>142</v>
      </c>
      <c r="E2" s="13" t="s">
        <v>143</v>
      </c>
      <c r="F2" s="13" t="s">
        <v>144</v>
      </c>
    </row>
    <row r="3" spans="1:252" ht="75" x14ac:dyDescent="0.2">
      <c r="A3" s="24" t="s">
        <v>158</v>
      </c>
      <c r="B3" s="68" t="s">
        <v>42</v>
      </c>
      <c r="C3" s="25" t="s">
        <v>159</v>
      </c>
      <c r="D3" s="25" t="s">
        <v>160</v>
      </c>
      <c r="E3" s="25" t="s">
        <v>161</v>
      </c>
      <c r="F3" s="25" t="s">
        <v>162</v>
      </c>
    </row>
    <row r="4" spans="1:252" x14ac:dyDescent="0.2">
      <c r="A4" s="26"/>
      <c r="B4" s="69"/>
      <c r="C4" s="27" t="s">
        <v>9</v>
      </c>
      <c r="D4" s="28" t="s">
        <v>9</v>
      </c>
      <c r="E4" s="28" t="s">
        <v>9</v>
      </c>
      <c r="F4" s="28" t="s">
        <v>9</v>
      </c>
    </row>
    <row r="5" spans="1:252" s="54" customFormat="1" ht="16" x14ac:dyDescent="0.2">
      <c r="A5" s="63">
        <v>1</v>
      </c>
      <c r="B5" s="64" t="str">
        <f>'Measure Info'!B17</f>
        <v>Encounter, Performed: Elective Hospitalizations</v>
      </c>
      <c r="C5" s="63">
        <v>1</v>
      </c>
      <c r="D5" s="63">
        <v>1</v>
      </c>
      <c r="E5" s="63">
        <v>1</v>
      </c>
      <c r="F5" s="63">
        <v>1</v>
      </c>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row>
    <row r="6" spans="1:252" s="54" customFormat="1" ht="16" x14ac:dyDescent="0.2">
      <c r="A6" s="63">
        <v>2</v>
      </c>
      <c r="B6" s="64" t="str">
        <f>'Measure Info'!B18</f>
        <v>Encounter, Performed: Observation Services</v>
      </c>
      <c r="C6" s="63">
        <v>1</v>
      </c>
      <c r="D6" s="63">
        <v>1</v>
      </c>
      <c r="E6" s="63">
        <v>1</v>
      </c>
      <c r="F6" s="63">
        <v>1</v>
      </c>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c r="GX6" s="53"/>
      <c r="GY6" s="53"/>
      <c r="GZ6" s="53"/>
      <c r="HA6" s="53"/>
      <c r="HB6" s="53"/>
      <c r="HC6" s="53"/>
      <c r="HD6" s="53"/>
      <c r="HE6" s="53"/>
      <c r="HF6" s="53"/>
      <c r="HG6" s="53"/>
      <c r="HH6" s="53"/>
      <c r="HI6" s="53"/>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row>
    <row r="7" spans="1:252" s="54" customFormat="1" ht="16" x14ac:dyDescent="0.2">
      <c r="A7" s="63">
        <v>3</v>
      </c>
      <c r="B7" s="64" t="str">
        <f>'Measure Info'!B19</f>
        <v>Encounter, Performed: Outpatient Surgery Service</v>
      </c>
      <c r="C7" s="63">
        <v>1</v>
      </c>
      <c r="D7" s="63">
        <v>1</v>
      </c>
      <c r="E7" s="63">
        <v>1</v>
      </c>
      <c r="F7" s="63">
        <v>1</v>
      </c>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c r="GD7" s="53"/>
      <c r="GE7" s="53"/>
      <c r="GF7" s="53"/>
      <c r="GG7" s="53"/>
      <c r="GH7" s="53"/>
      <c r="GI7" s="53"/>
      <c r="GJ7" s="53"/>
      <c r="GK7" s="53"/>
      <c r="GL7" s="53"/>
      <c r="GM7" s="53"/>
      <c r="GN7" s="53"/>
      <c r="GO7" s="53"/>
      <c r="GP7" s="53"/>
      <c r="GQ7" s="53"/>
      <c r="GR7" s="53"/>
      <c r="GS7" s="53"/>
      <c r="GT7" s="53"/>
      <c r="GU7" s="53"/>
      <c r="GV7" s="53"/>
      <c r="GW7" s="53"/>
      <c r="GX7" s="53"/>
      <c r="GY7" s="53"/>
      <c r="GZ7" s="53"/>
      <c r="HA7" s="53"/>
      <c r="HB7" s="53"/>
      <c r="HC7" s="53"/>
      <c r="HD7" s="53"/>
      <c r="HE7" s="53"/>
      <c r="HF7" s="53"/>
      <c r="HG7" s="53"/>
      <c r="HH7" s="53"/>
      <c r="HI7" s="53"/>
      <c r="HJ7" s="53"/>
      <c r="HK7" s="53"/>
      <c r="HL7" s="53"/>
      <c r="HM7" s="53"/>
      <c r="HN7" s="53"/>
      <c r="HO7" s="53"/>
      <c r="HP7" s="53"/>
      <c r="HQ7" s="53"/>
      <c r="HR7" s="53"/>
      <c r="HS7" s="53"/>
      <c r="HT7" s="53"/>
      <c r="HU7" s="53"/>
      <c r="HV7" s="53"/>
      <c r="HW7" s="53"/>
      <c r="HX7" s="53"/>
      <c r="HY7" s="53"/>
      <c r="HZ7" s="53"/>
      <c r="IA7" s="53"/>
      <c r="IB7" s="53"/>
      <c r="IC7" s="53"/>
      <c r="ID7" s="53"/>
      <c r="IE7" s="53"/>
      <c r="IF7" s="53"/>
      <c r="IG7" s="53"/>
      <c r="IH7" s="53"/>
      <c r="II7" s="53"/>
      <c r="IJ7" s="53"/>
      <c r="IK7" s="53"/>
      <c r="IL7" s="53"/>
      <c r="IM7" s="53"/>
      <c r="IN7" s="53"/>
      <c r="IO7" s="53"/>
      <c r="IP7" s="53"/>
      <c r="IQ7" s="53"/>
      <c r="IR7" s="53"/>
    </row>
    <row r="8" spans="1:252" s="54" customFormat="1" ht="16" x14ac:dyDescent="0.2">
      <c r="A8" s="63">
        <v>4</v>
      </c>
      <c r="B8" s="64" t="str">
        <f>'Measure Info'!B20</f>
        <v>Assessment, Performed: Non Invasive Oxygen Therapy</v>
      </c>
      <c r="C8" s="63">
        <v>1</v>
      </c>
      <c r="D8" s="63">
        <v>1</v>
      </c>
      <c r="E8" s="63">
        <v>1</v>
      </c>
      <c r="F8" s="63">
        <v>1</v>
      </c>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3"/>
      <c r="BX8" s="53"/>
      <c r="BY8" s="53"/>
      <c r="BZ8" s="53"/>
      <c r="CA8" s="53"/>
      <c r="CB8" s="53"/>
      <c r="CC8" s="53"/>
      <c r="CD8" s="53"/>
      <c r="CE8" s="53"/>
      <c r="CF8" s="53"/>
      <c r="CG8" s="53"/>
      <c r="CH8" s="53"/>
      <c r="CI8" s="53"/>
      <c r="CJ8" s="53"/>
      <c r="CK8" s="53"/>
      <c r="CL8" s="53"/>
      <c r="CM8" s="53"/>
      <c r="CN8" s="53"/>
      <c r="CO8" s="53"/>
      <c r="CP8" s="53"/>
      <c r="CQ8" s="53"/>
      <c r="CR8" s="53"/>
      <c r="CS8" s="53"/>
      <c r="CT8" s="53"/>
      <c r="CU8" s="53"/>
      <c r="CV8" s="53"/>
      <c r="CW8" s="53"/>
      <c r="CX8" s="53"/>
      <c r="CY8" s="53"/>
      <c r="CZ8" s="53"/>
      <c r="DA8" s="53"/>
      <c r="DB8" s="53"/>
      <c r="DC8" s="53"/>
      <c r="DD8" s="53"/>
      <c r="DE8" s="53"/>
      <c r="DF8" s="53"/>
      <c r="DG8" s="53"/>
      <c r="DH8" s="53"/>
      <c r="DI8" s="53"/>
      <c r="DJ8" s="53"/>
      <c r="DK8" s="53"/>
      <c r="DL8" s="53"/>
      <c r="DM8" s="53"/>
      <c r="DN8" s="53"/>
      <c r="DO8" s="53"/>
      <c r="DP8" s="53"/>
      <c r="DQ8" s="53"/>
      <c r="DR8" s="53"/>
      <c r="DS8" s="53"/>
      <c r="DT8" s="53"/>
      <c r="DU8" s="53"/>
      <c r="DV8" s="53"/>
      <c r="DW8" s="53"/>
      <c r="DX8" s="53"/>
      <c r="DY8" s="53"/>
      <c r="DZ8" s="53"/>
      <c r="EA8" s="53"/>
      <c r="EB8" s="53"/>
      <c r="EC8" s="53"/>
      <c r="ED8" s="53"/>
      <c r="EE8" s="53"/>
      <c r="EF8" s="53"/>
      <c r="EG8" s="53"/>
      <c r="EH8" s="53"/>
      <c r="EI8" s="53"/>
      <c r="EJ8" s="53"/>
      <c r="EK8" s="53"/>
      <c r="EL8" s="53"/>
      <c r="EM8" s="53"/>
      <c r="EN8" s="53"/>
      <c r="EO8" s="53"/>
      <c r="EP8" s="53"/>
      <c r="EQ8" s="53"/>
      <c r="ER8" s="53"/>
      <c r="ES8" s="53"/>
      <c r="ET8" s="53"/>
      <c r="EU8" s="53"/>
      <c r="EV8" s="53"/>
      <c r="EW8" s="53"/>
      <c r="EX8" s="53"/>
      <c r="EY8" s="53"/>
      <c r="EZ8" s="53"/>
      <c r="FA8" s="53"/>
      <c r="FB8" s="53"/>
      <c r="FC8" s="53"/>
      <c r="FD8" s="53"/>
      <c r="FE8" s="53"/>
      <c r="FF8" s="53"/>
      <c r="FG8" s="53"/>
      <c r="FH8" s="53"/>
      <c r="FI8" s="53"/>
      <c r="FJ8" s="53"/>
      <c r="FK8" s="53"/>
      <c r="FL8" s="53"/>
      <c r="FM8" s="53"/>
      <c r="FN8" s="53"/>
      <c r="FO8" s="53"/>
      <c r="FP8" s="53"/>
      <c r="FQ8" s="53"/>
      <c r="FR8" s="53"/>
      <c r="FS8" s="53"/>
      <c r="FT8" s="53"/>
      <c r="FU8" s="53"/>
      <c r="FV8" s="53"/>
      <c r="FW8" s="53"/>
      <c r="FX8" s="53"/>
      <c r="FY8" s="53"/>
      <c r="FZ8" s="53"/>
      <c r="GA8" s="53"/>
      <c r="GB8" s="53"/>
      <c r="GC8" s="53"/>
      <c r="GD8" s="53"/>
      <c r="GE8" s="53"/>
      <c r="GF8" s="53"/>
      <c r="GG8" s="53"/>
      <c r="GH8" s="53"/>
      <c r="GI8" s="53"/>
      <c r="GJ8" s="53"/>
      <c r="GK8" s="53"/>
      <c r="GL8" s="53"/>
      <c r="GM8" s="53"/>
      <c r="GN8" s="53"/>
      <c r="GO8" s="53"/>
      <c r="GP8" s="53"/>
      <c r="GQ8" s="53"/>
      <c r="GR8" s="53"/>
      <c r="GS8" s="53"/>
      <c r="GT8" s="53"/>
      <c r="GU8" s="53"/>
      <c r="GV8" s="53"/>
      <c r="GW8" s="53"/>
      <c r="GX8" s="53"/>
      <c r="GY8" s="53"/>
      <c r="GZ8" s="53"/>
      <c r="HA8" s="53"/>
      <c r="HB8" s="53"/>
      <c r="HC8" s="53"/>
      <c r="HD8" s="53"/>
      <c r="HE8" s="53"/>
      <c r="HF8" s="53"/>
      <c r="HG8" s="53"/>
      <c r="HH8" s="53"/>
      <c r="HI8" s="53"/>
      <c r="HJ8" s="53"/>
      <c r="HK8" s="53"/>
      <c r="HL8" s="53"/>
      <c r="HM8" s="53"/>
      <c r="HN8" s="53"/>
      <c r="HO8" s="53"/>
      <c r="HP8" s="53"/>
      <c r="HQ8" s="53"/>
      <c r="HR8" s="53"/>
      <c r="HS8" s="53"/>
      <c r="HT8" s="53"/>
      <c r="HU8" s="53"/>
      <c r="HV8" s="53"/>
      <c r="HW8" s="53"/>
      <c r="HX8" s="53"/>
      <c r="HY8" s="53"/>
      <c r="HZ8" s="53"/>
      <c r="IA8" s="53"/>
      <c r="IB8" s="53"/>
      <c r="IC8" s="53"/>
      <c r="ID8" s="53"/>
      <c r="IE8" s="53"/>
      <c r="IF8" s="53"/>
      <c r="IG8" s="53"/>
      <c r="IH8" s="53"/>
      <c r="II8" s="53"/>
      <c r="IJ8" s="53"/>
      <c r="IK8" s="53"/>
      <c r="IL8" s="53"/>
      <c r="IM8" s="53"/>
      <c r="IN8" s="53"/>
      <c r="IO8" s="53"/>
      <c r="IP8" s="53"/>
      <c r="IQ8" s="53"/>
      <c r="IR8" s="53"/>
    </row>
    <row r="9" spans="1:252" s="54" customFormat="1" ht="32" x14ac:dyDescent="0.2">
      <c r="A9" s="63">
        <v>5</v>
      </c>
      <c r="B9" s="64" t="str">
        <f>'Measure Info'!B21</f>
        <v>Laboratory Test, Performed: Carbon dioxide [Partial pressure] in Arterial blood</v>
      </c>
      <c r="C9" s="63">
        <v>1</v>
      </c>
      <c r="D9" s="63">
        <v>1</v>
      </c>
      <c r="E9" s="63">
        <v>1</v>
      </c>
      <c r="F9" s="63">
        <v>1</v>
      </c>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c r="FN9" s="53"/>
      <c r="FO9" s="53"/>
      <c r="FP9" s="53"/>
      <c r="FQ9" s="53"/>
      <c r="FR9" s="53"/>
      <c r="FS9" s="53"/>
      <c r="FT9" s="53"/>
      <c r="FU9" s="53"/>
      <c r="FV9" s="53"/>
      <c r="FW9" s="53"/>
      <c r="FX9" s="53"/>
      <c r="FY9" s="53"/>
      <c r="FZ9" s="53"/>
      <c r="GA9" s="53"/>
      <c r="GB9" s="53"/>
      <c r="GC9" s="53"/>
      <c r="GD9" s="53"/>
      <c r="GE9" s="53"/>
      <c r="GF9" s="53"/>
      <c r="GG9" s="53"/>
      <c r="GH9" s="53"/>
      <c r="GI9" s="53"/>
      <c r="GJ9" s="53"/>
      <c r="GK9" s="53"/>
      <c r="GL9" s="53"/>
      <c r="GM9" s="53"/>
      <c r="GN9" s="53"/>
      <c r="GO9" s="53"/>
      <c r="GP9" s="53"/>
      <c r="GQ9" s="53"/>
      <c r="GR9" s="53"/>
      <c r="GS9" s="53"/>
      <c r="GT9" s="53"/>
      <c r="GU9" s="53"/>
      <c r="GV9" s="53"/>
      <c r="GW9" s="53"/>
      <c r="GX9" s="53"/>
      <c r="GY9" s="53"/>
      <c r="GZ9" s="53"/>
      <c r="HA9" s="53"/>
      <c r="HB9" s="53"/>
      <c r="HC9" s="53"/>
      <c r="HD9" s="53"/>
      <c r="HE9" s="53"/>
      <c r="HF9" s="53"/>
      <c r="HG9" s="53"/>
      <c r="HH9" s="53"/>
      <c r="HI9" s="53"/>
      <c r="HJ9" s="53"/>
      <c r="HK9" s="53"/>
      <c r="HL9" s="53"/>
      <c r="HM9" s="53"/>
      <c r="HN9" s="53"/>
      <c r="HO9" s="53"/>
      <c r="HP9" s="53"/>
      <c r="HQ9" s="53"/>
      <c r="HR9" s="53"/>
      <c r="HS9" s="53"/>
      <c r="HT9" s="53"/>
      <c r="HU9" s="53"/>
      <c r="HV9" s="53"/>
      <c r="HW9" s="53"/>
      <c r="HX9" s="53"/>
      <c r="HY9" s="53"/>
      <c r="HZ9" s="53"/>
      <c r="IA9" s="53"/>
      <c r="IB9" s="53"/>
      <c r="IC9" s="53"/>
      <c r="ID9" s="53"/>
      <c r="IE9" s="53"/>
      <c r="IF9" s="53"/>
      <c r="IG9" s="53"/>
      <c r="IH9" s="53"/>
      <c r="II9" s="53"/>
      <c r="IJ9" s="53"/>
      <c r="IK9" s="53"/>
      <c r="IL9" s="53"/>
      <c r="IM9" s="53"/>
      <c r="IN9" s="53"/>
      <c r="IO9" s="53"/>
      <c r="IP9" s="53"/>
      <c r="IQ9" s="53"/>
      <c r="IR9" s="53"/>
    </row>
    <row r="10" spans="1:252" s="54" customFormat="1" ht="32" x14ac:dyDescent="0.2">
      <c r="A10" s="63">
        <v>6</v>
      </c>
      <c r="B10" s="64" t="str">
        <f>'Measure Info'!B22</f>
        <v>Laboratory Test, Performed: Oxygen [Partial pressure] in Arterial blood" using "Oxygen [Partial pressure] in Arterial blood"</v>
      </c>
      <c r="C10" s="63">
        <v>1</v>
      </c>
      <c r="D10" s="63">
        <v>1</v>
      </c>
      <c r="E10" s="63">
        <v>1</v>
      </c>
      <c r="F10" s="63">
        <v>1</v>
      </c>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c r="FN10" s="53"/>
      <c r="FO10" s="53"/>
      <c r="FP10" s="53"/>
      <c r="FQ10" s="53"/>
      <c r="FR10" s="53"/>
      <c r="FS10" s="53"/>
      <c r="FT10" s="53"/>
      <c r="FU10" s="53"/>
      <c r="FV10" s="53"/>
      <c r="FW10" s="53"/>
      <c r="FX10" s="53"/>
      <c r="FY10" s="53"/>
      <c r="FZ10" s="53"/>
      <c r="GA10" s="53"/>
      <c r="GB10" s="53"/>
      <c r="GC10" s="53"/>
      <c r="GD10" s="53"/>
      <c r="GE10" s="53"/>
      <c r="GF10" s="53"/>
      <c r="GG10" s="53"/>
      <c r="GH10" s="53"/>
      <c r="GI10" s="53"/>
      <c r="GJ10" s="53"/>
      <c r="GK10" s="53"/>
      <c r="GL10" s="53"/>
      <c r="GM10" s="53"/>
      <c r="GN10" s="53"/>
      <c r="GO10" s="53"/>
      <c r="GP10" s="53"/>
      <c r="GQ10" s="53"/>
      <c r="GR10" s="53"/>
      <c r="GS10" s="53"/>
      <c r="GT10" s="53"/>
      <c r="GU10" s="53"/>
      <c r="GV10" s="53"/>
      <c r="GW10" s="53"/>
      <c r="GX10" s="53"/>
      <c r="GY10" s="53"/>
      <c r="GZ10" s="53"/>
      <c r="HA10" s="53"/>
      <c r="HB10" s="53"/>
      <c r="HC10" s="53"/>
      <c r="HD10" s="53"/>
      <c r="HE10" s="53"/>
      <c r="HF10" s="53"/>
      <c r="HG10" s="53"/>
      <c r="HH10" s="53"/>
      <c r="HI10" s="53"/>
      <c r="HJ10" s="53"/>
      <c r="HK10" s="53"/>
      <c r="HL10" s="53"/>
      <c r="HM10" s="53"/>
      <c r="HN10" s="53"/>
      <c r="HO10" s="53"/>
      <c r="HP10" s="53"/>
      <c r="HQ10" s="53"/>
      <c r="HR10" s="53"/>
      <c r="HS10" s="53"/>
      <c r="HT10" s="53"/>
      <c r="HU10" s="53"/>
      <c r="HV10" s="53"/>
      <c r="HW10" s="53"/>
      <c r="HX10" s="53"/>
      <c r="HY10" s="53"/>
      <c r="HZ10" s="53"/>
      <c r="IA10" s="53"/>
      <c r="IB10" s="53"/>
      <c r="IC10" s="53"/>
      <c r="ID10" s="53"/>
      <c r="IE10" s="53"/>
      <c r="IF10" s="53"/>
      <c r="IG10" s="53"/>
      <c r="IH10" s="53"/>
      <c r="II10" s="53"/>
      <c r="IJ10" s="53"/>
      <c r="IK10" s="53"/>
      <c r="IL10" s="53"/>
      <c r="IM10" s="53"/>
      <c r="IN10" s="53"/>
      <c r="IO10" s="53"/>
      <c r="IP10" s="53"/>
      <c r="IQ10" s="53"/>
      <c r="IR10" s="53"/>
    </row>
    <row r="11" spans="1:252" s="54" customFormat="1" ht="32" x14ac:dyDescent="0.2">
      <c r="A11" s="63">
        <v>7</v>
      </c>
      <c r="B11" s="64" t="str">
        <f>'Measure Info'!B23</f>
        <v>Laboratory Test, Performed: pH of Arterial blood" using "pH of Arterial blood"</v>
      </c>
      <c r="C11" s="63">
        <v>1</v>
      </c>
      <c r="D11" s="63">
        <v>1</v>
      </c>
      <c r="E11" s="63">
        <v>1</v>
      </c>
      <c r="F11" s="63">
        <v>1</v>
      </c>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53"/>
      <c r="HN11" s="53"/>
      <c r="HO11" s="53"/>
      <c r="HP11" s="53"/>
      <c r="HQ11" s="53"/>
      <c r="HR11" s="53"/>
      <c r="HS11" s="53"/>
      <c r="HT11" s="53"/>
      <c r="HU11" s="53"/>
      <c r="HV11" s="53"/>
      <c r="HW11" s="53"/>
      <c r="HX11" s="53"/>
      <c r="HY11" s="53"/>
      <c r="HZ11" s="53"/>
      <c r="IA11" s="53"/>
      <c r="IB11" s="53"/>
      <c r="IC11" s="53"/>
      <c r="ID11" s="53"/>
      <c r="IE11" s="53"/>
      <c r="IF11" s="53"/>
      <c r="IG11" s="53"/>
      <c r="IH11" s="53"/>
      <c r="II11" s="53"/>
      <c r="IJ11" s="53"/>
      <c r="IK11" s="53"/>
      <c r="IL11" s="53"/>
      <c r="IM11" s="53"/>
      <c r="IN11" s="53"/>
      <c r="IO11" s="53"/>
      <c r="IP11" s="53"/>
      <c r="IQ11" s="53"/>
      <c r="IR11" s="53"/>
    </row>
    <row r="12" spans="1:252" s="54" customFormat="1" ht="16" x14ac:dyDescent="0.2">
      <c r="A12" s="63">
        <v>8</v>
      </c>
      <c r="B12" s="64" t="str">
        <f>'Measure Info'!B24</f>
        <v>Procedure, Performed: General and Neuraxial Anesthesia</v>
      </c>
      <c r="C12" s="63">
        <v>1</v>
      </c>
      <c r="D12" s="63">
        <v>1</v>
      </c>
      <c r="E12" s="63">
        <v>1</v>
      </c>
      <c r="F12" s="63">
        <v>1</v>
      </c>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c r="FN12" s="53"/>
      <c r="FO12" s="53"/>
      <c r="FP12" s="53"/>
      <c r="FQ12" s="53"/>
      <c r="FR12" s="53"/>
      <c r="FS12" s="53"/>
      <c r="FT12" s="53"/>
      <c r="FU12" s="53"/>
      <c r="FV12" s="53"/>
      <c r="FW12" s="53"/>
      <c r="FX12" s="53"/>
      <c r="FY12" s="53"/>
      <c r="FZ12" s="53"/>
      <c r="GA12" s="53"/>
      <c r="GB12" s="53"/>
      <c r="GC12" s="53"/>
      <c r="GD12" s="53"/>
      <c r="GE12" s="53"/>
      <c r="GF12" s="53"/>
      <c r="GG12" s="53"/>
      <c r="GH12" s="53"/>
      <c r="GI12" s="53"/>
      <c r="GJ12" s="53"/>
      <c r="GK12" s="53"/>
      <c r="GL12" s="53"/>
      <c r="GM12" s="53"/>
      <c r="GN12" s="53"/>
      <c r="GO12" s="53"/>
      <c r="GP12" s="53"/>
      <c r="GQ12" s="53"/>
      <c r="GR12" s="53"/>
      <c r="GS12" s="53"/>
      <c r="GT12" s="53"/>
      <c r="GU12" s="53"/>
      <c r="GV12" s="53"/>
      <c r="GW12" s="53"/>
      <c r="GX12" s="53"/>
      <c r="GY12" s="53"/>
      <c r="GZ12" s="53"/>
      <c r="HA12" s="53"/>
      <c r="HB12" s="53"/>
      <c r="HC12" s="53"/>
      <c r="HD12" s="53"/>
      <c r="HE12" s="53"/>
      <c r="HF12" s="53"/>
      <c r="HG12" s="53"/>
      <c r="HH12" s="53"/>
      <c r="HI12" s="53"/>
      <c r="HJ12" s="53"/>
      <c r="HK12" s="53"/>
      <c r="HL12" s="53"/>
      <c r="HM12" s="53"/>
      <c r="HN12" s="53"/>
      <c r="HO12" s="53"/>
      <c r="HP12" s="53"/>
      <c r="HQ12" s="53"/>
      <c r="HR12" s="53"/>
      <c r="HS12" s="53"/>
      <c r="HT12" s="53"/>
      <c r="HU12" s="53"/>
      <c r="HV12" s="53"/>
      <c r="HW12" s="53"/>
      <c r="HX12" s="53"/>
      <c r="HY12" s="53"/>
      <c r="HZ12" s="53"/>
      <c r="IA12" s="53"/>
      <c r="IB12" s="53"/>
      <c r="IC12" s="53"/>
      <c r="ID12" s="53"/>
      <c r="IE12" s="53"/>
      <c r="IF12" s="53"/>
      <c r="IG12" s="53"/>
      <c r="IH12" s="53"/>
      <c r="II12" s="53"/>
      <c r="IJ12" s="53"/>
      <c r="IK12" s="53"/>
      <c r="IL12" s="53"/>
      <c r="IM12" s="53"/>
      <c r="IN12" s="53"/>
      <c r="IO12" s="53"/>
      <c r="IP12" s="53"/>
      <c r="IQ12" s="53"/>
      <c r="IR12" s="53"/>
    </row>
    <row r="13" spans="1:252" s="54" customFormat="1" ht="32" x14ac:dyDescent="0.2">
      <c r="A13" s="63">
        <v>9</v>
      </c>
      <c r="B13" s="64" t="str">
        <f>'Measure Info'!B25</f>
        <v>Procedure, Performed: Head and Neck Surgeries with High Risk Airway Compromise</v>
      </c>
      <c r="C13" s="63">
        <v>1</v>
      </c>
      <c r="D13" s="63">
        <v>1</v>
      </c>
      <c r="E13" s="63">
        <v>1</v>
      </c>
      <c r="F13" s="63">
        <v>1</v>
      </c>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c r="FN13" s="53"/>
      <c r="FO13" s="53"/>
      <c r="FP13" s="53"/>
      <c r="FQ13" s="53"/>
      <c r="FR13" s="53"/>
      <c r="FS13" s="53"/>
      <c r="FT13" s="53"/>
      <c r="FU13" s="53"/>
      <c r="FV13" s="53"/>
      <c r="FW13" s="53"/>
      <c r="FX13" s="53"/>
      <c r="FY13" s="53"/>
      <c r="FZ13" s="53"/>
      <c r="GA13" s="53"/>
      <c r="GB13" s="53"/>
      <c r="GC13" s="53"/>
      <c r="GD13" s="53"/>
      <c r="GE13" s="53"/>
      <c r="GF13" s="53"/>
      <c r="GG13" s="53"/>
      <c r="GH13" s="53"/>
      <c r="GI13" s="53"/>
      <c r="GJ13" s="53"/>
      <c r="GK13" s="53"/>
      <c r="GL13" s="53"/>
      <c r="GM13" s="53"/>
      <c r="GN13" s="53"/>
      <c r="GO13" s="53"/>
      <c r="GP13" s="53"/>
      <c r="GQ13" s="53"/>
      <c r="GR13" s="53"/>
      <c r="GS13" s="53"/>
      <c r="GT13" s="53"/>
      <c r="GU13" s="53"/>
      <c r="GV13" s="53"/>
      <c r="GW13" s="53"/>
      <c r="GX13" s="53"/>
      <c r="GY13" s="53"/>
      <c r="GZ13" s="53"/>
      <c r="HA13" s="53"/>
      <c r="HB13" s="53"/>
      <c r="HC13" s="53"/>
      <c r="HD13" s="53"/>
      <c r="HE13" s="53"/>
      <c r="HF13" s="53"/>
      <c r="HG13" s="53"/>
      <c r="HH13" s="53"/>
      <c r="HI13" s="53"/>
      <c r="HJ13" s="53"/>
      <c r="HK13" s="53"/>
      <c r="HL13" s="53"/>
      <c r="HM13" s="53"/>
      <c r="HN13" s="53"/>
      <c r="HO13" s="53"/>
      <c r="HP13" s="53"/>
      <c r="HQ13" s="53"/>
      <c r="HR13" s="53"/>
      <c r="HS13" s="53"/>
      <c r="HT13" s="53"/>
      <c r="HU13" s="53"/>
      <c r="HV13" s="53"/>
      <c r="HW13" s="53"/>
      <c r="HX13" s="53"/>
      <c r="HY13" s="53"/>
      <c r="HZ13" s="53"/>
      <c r="IA13" s="53"/>
      <c r="IB13" s="53"/>
      <c r="IC13" s="53"/>
      <c r="ID13" s="53"/>
      <c r="IE13" s="53"/>
      <c r="IF13" s="53"/>
      <c r="IG13" s="53"/>
      <c r="IH13" s="53"/>
      <c r="II13" s="53"/>
      <c r="IJ13" s="53"/>
      <c r="IK13" s="53"/>
      <c r="IL13" s="53"/>
      <c r="IM13" s="53"/>
      <c r="IN13" s="53"/>
      <c r="IO13" s="53"/>
      <c r="IP13" s="53"/>
      <c r="IQ13" s="53"/>
      <c r="IR13" s="53"/>
    </row>
    <row r="14" spans="1:252" s="54" customFormat="1" ht="81" customHeight="1" x14ac:dyDescent="0.2">
      <c r="A14" s="63">
        <v>10</v>
      </c>
      <c r="B14" s="64" t="str">
        <f>'Measure Info'!B26</f>
        <v>Procedure, Performed: Intubation</v>
      </c>
      <c r="C14" s="63">
        <v>1</v>
      </c>
      <c r="D14" s="63">
        <v>1</v>
      </c>
      <c r="E14" s="63">
        <v>1</v>
      </c>
      <c r="F14" s="63">
        <v>1</v>
      </c>
      <c r="G14" s="135" t="s">
        <v>163</v>
      </c>
      <c r="H14" s="136"/>
      <c r="I14" s="136"/>
      <c r="J14" s="136"/>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c r="FN14" s="53"/>
      <c r="FO14" s="53"/>
      <c r="FP14" s="53"/>
      <c r="FQ14" s="53"/>
      <c r="FR14" s="53"/>
      <c r="FS14" s="53"/>
      <c r="FT14" s="53"/>
      <c r="FU14" s="53"/>
      <c r="FV14" s="53"/>
      <c r="FW14" s="53"/>
      <c r="FX14" s="53"/>
      <c r="FY14" s="53"/>
      <c r="FZ14" s="53"/>
      <c r="GA14" s="53"/>
      <c r="GB14" s="53"/>
      <c r="GC14" s="53"/>
      <c r="GD14" s="53"/>
      <c r="GE14" s="53"/>
      <c r="GF14" s="53"/>
      <c r="GG14" s="53"/>
      <c r="GH14" s="53"/>
      <c r="GI14" s="53"/>
      <c r="GJ14" s="53"/>
      <c r="GK14" s="53"/>
      <c r="GL14" s="53"/>
      <c r="GM14" s="53"/>
      <c r="GN14" s="53"/>
      <c r="GO14" s="53"/>
      <c r="GP14" s="53"/>
      <c r="GQ14" s="53"/>
      <c r="GR14" s="53"/>
      <c r="GS14" s="53"/>
      <c r="GT14" s="53"/>
      <c r="GU14" s="53"/>
      <c r="GV14" s="53"/>
      <c r="GW14" s="53"/>
      <c r="GX14" s="53"/>
      <c r="GY14" s="53"/>
      <c r="GZ14" s="53"/>
      <c r="HA14" s="53"/>
      <c r="HB14" s="53"/>
      <c r="HC14" s="53"/>
      <c r="HD14" s="53"/>
      <c r="HE14" s="53"/>
      <c r="HF14" s="53"/>
      <c r="HG14" s="53"/>
      <c r="HH14" s="53"/>
      <c r="HI14" s="53"/>
      <c r="HJ14" s="53"/>
      <c r="HK14" s="53"/>
      <c r="HL14" s="53"/>
      <c r="HM14" s="53"/>
      <c r="HN14" s="53"/>
      <c r="HO14" s="53"/>
      <c r="HP14" s="53"/>
      <c r="HQ14" s="53"/>
      <c r="HR14" s="53"/>
      <c r="HS14" s="53"/>
      <c r="HT14" s="53"/>
      <c r="HU14" s="53"/>
      <c r="HV14" s="53"/>
      <c r="HW14" s="53"/>
      <c r="HX14" s="53"/>
      <c r="HY14" s="53"/>
      <c r="HZ14" s="53"/>
      <c r="IA14" s="53"/>
      <c r="IB14" s="53"/>
      <c r="IC14" s="53"/>
      <c r="ID14" s="53"/>
      <c r="IE14" s="53"/>
      <c r="IF14" s="53"/>
      <c r="IG14" s="53"/>
      <c r="IH14" s="53"/>
      <c r="II14" s="53"/>
      <c r="IJ14" s="53"/>
      <c r="IK14" s="53"/>
      <c r="IL14" s="53"/>
      <c r="IM14" s="53"/>
      <c r="IN14" s="53"/>
      <c r="IO14" s="53"/>
      <c r="IP14" s="53"/>
      <c r="IQ14" s="53"/>
      <c r="IR14" s="53"/>
    </row>
    <row r="15" spans="1:252" s="54" customFormat="1" ht="16" x14ac:dyDescent="0.2">
      <c r="A15" s="63">
        <v>11</v>
      </c>
      <c r="B15" s="64" t="str">
        <f>'Measure Info'!B27</f>
        <v>Procedure, Performed: Mechanical Ventilation</v>
      </c>
      <c r="C15" s="63">
        <v>1</v>
      </c>
      <c r="D15" s="63">
        <v>1</v>
      </c>
      <c r="E15" s="63">
        <v>1</v>
      </c>
      <c r="F15" s="63">
        <v>1</v>
      </c>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c r="FN15" s="53"/>
      <c r="FO15" s="53"/>
      <c r="FP15" s="53"/>
      <c r="FQ15" s="53"/>
      <c r="FR15" s="53"/>
      <c r="FS15" s="53"/>
      <c r="FT15" s="53"/>
      <c r="FU15" s="53"/>
      <c r="FV15" s="53"/>
      <c r="FW15" s="53"/>
      <c r="FX15" s="53"/>
      <c r="FY15" s="53"/>
      <c r="FZ15" s="53"/>
      <c r="GA15" s="53"/>
      <c r="GB15" s="53"/>
      <c r="GC15" s="53"/>
      <c r="GD15" s="53"/>
      <c r="GE15" s="53"/>
      <c r="GF15" s="53"/>
      <c r="GG15" s="53"/>
      <c r="GH15" s="53"/>
      <c r="GI15" s="53"/>
      <c r="GJ15" s="53"/>
      <c r="GK15" s="53"/>
      <c r="GL15" s="53"/>
      <c r="GM15" s="53"/>
      <c r="GN15" s="53"/>
      <c r="GO15" s="53"/>
      <c r="GP15" s="53"/>
      <c r="GQ15" s="53"/>
      <c r="GR15" s="53"/>
      <c r="GS15" s="53"/>
      <c r="GT15" s="53"/>
      <c r="GU15" s="53"/>
      <c r="GV15" s="53"/>
      <c r="GW15" s="53"/>
      <c r="GX15" s="53"/>
      <c r="GY15" s="53"/>
      <c r="GZ15" s="53"/>
      <c r="HA15" s="53"/>
      <c r="HB15" s="53"/>
      <c r="HC15" s="53"/>
      <c r="HD15" s="53"/>
      <c r="HE15" s="53"/>
      <c r="HF15" s="53"/>
      <c r="HG15" s="53"/>
      <c r="HH15" s="53"/>
      <c r="HI15" s="53"/>
      <c r="HJ15" s="53"/>
      <c r="HK15" s="53"/>
      <c r="HL15" s="53"/>
      <c r="HM15" s="53"/>
      <c r="HN15" s="53"/>
      <c r="HO15" s="53"/>
      <c r="HP15" s="53"/>
      <c r="HQ15" s="53"/>
      <c r="HR15" s="53"/>
      <c r="HS15" s="53"/>
      <c r="HT15" s="53"/>
      <c r="HU15" s="53"/>
      <c r="HV15" s="53"/>
      <c r="HW15" s="53"/>
      <c r="HX15" s="53"/>
      <c r="HY15" s="53"/>
      <c r="HZ15" s="53"/>
      <c r="IA15" s="53"/>
      <c r="IB15" s="53"/>
      <c r="IC15" s="53"/>
      <c r="ID15" s="53"/>
      <c r="IE15" s="53"/>
      <c r="IF15" s="53"/>
      <c r="IG15" s="53"/>
      <c r="IH15" s="53"/>
      <c r="II15" s="53"/>
      <c r="IJ15" s="53"/>
      <c r="IK15" s="53"/>
      <c r="IL15" s="53"/>
      <c r="IM15" s="53"/>
      <c r="IN15" s="53"/>
      <c r="IO15" s="53"/>
      <c r="IP15" s="53"/>
      <c r="IQ15" s="53"/>
      <c r="IR15" s="53"/>
    </row>
    <row r="16" spans="1:252" s="54" customFormat="1" ht="16" x14ac:dyDescent="0.2">
      <c r="A16" s="63">
        <v>12</v>
      </c>
      <c r="B16" s="64" t="str">
        <f>'Measure Info'!B28</f>
        <v>Procedure, Performed: Oxygen Therapy by Nasal Cannula or Mask</v>
      </c>
      <c r="C16" s="63">
        <v>1</v>
      </c>
      <c r="D16" s="63">
        <v>1</v>
      </c>
      <c r="E16" s="63">
        <v>1</v>
      </c>
      <c r="F16" s="63">
        <v>1</v>
      </c>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c r="FN16" s="53"/>
      <c r="FO16" s="53"/>
      <c r="FP16" s="53"/>
      <c r="FQ16" s="53"/>
      <c r="FR16" s="53"/>
      <c r="FS16" s="53"/>
      <c r="FT16" s="53"/>
      <c r="FU16" s="53"/>
      <c r="FV16" s="53"/>
      <c r="FW16" s="53"/>
      <c r="FX16" s="53"/>
      <c r="FY16" s="53"/>
      <c r="FZ16" s="53"/>
      <c r="GA16" s="53"/>
      <c r="GB16" s="53"/>
      <c r="GC16" s="53"/>
      <c r="GD16" s="53"/>
      <c r="GE16" s="53"/>
      <c r="GF16" s="53"/>
      <c r="GG16" s="53"/>
      <c r="GH16" s="53"/>
      <c r="GI16" s="53"/>
      <c r="GJ16" s="53"/>
      <c r="GK16" s="53"/>
      <c r="GL16" s="53"/>
      <c r="GM16" s="53"/>
      <c r="GN16" s="53"/>
      <c r="GO16" s="53"/>
      <c r="GP16" s="53"/>
      <c r="GQ16" s="53"/>
      <c r="GR16" s="53"/>
      <c r="GS16" s="53"/>
      <c r="GT16" s="53"/>
      <c r="GU16" s="53"/>
      <c r="GV16" s="53"/>
      <c r="GW16" s="53"/>
      <c r="GX16" s="53"/>
      <c r="GY16" s="53"/>
      <c r="GZ16" s="53"/>
      <c r="HA16" s="53"/>
      <c r="HB16" s="53"/>
      <c r="HC16" s="53"/>
      <c r="HD16" s="53"/>
      <c r="HE16" s="53"/>
      <c r="HF16" s="53"/>
      <c r="HG16" s="53"/>
      <c r="HH16" s="53"/>
      <c r="HI16" s="53"/>
      <c r="HJ16" s="53"/>
      <c r="HK16" s="53"/>
      <c r="HL16" s="53"/>
      <c r="HM16" s="53"/>
      <c r="HN16" s="53"/>
      <c r="HO16" s="53"/>
      <c r="HP16" s="53"/>
      <c r="HQ16" s="53"/>
      <c r="HR16" s="53"/>
      <c r="HS16" s="53"/>
      <c r="HT16" s="53"/>
      <c r="HU16" s="53"/>
      <c r="HV16" s="53"/>
      <c r="HW16" s="53"/>
      <c r="HX16" s="53"/>
      <c r="HY16" s="53"/>
      <c r="HZ16" s="53"/>
      <c r="IA16" s="53"/>
      <c r="IB16" s="53"/>
      <c r="IC16" s="53"/>
      <c r="ID16" s="53"/>
      <c r="IE16" s="53"/>
      <c r="IF16" s="53"/>
      <c r="IG16" s="53"/>
      <c r="IH16" s="53"/>
      <c r="II16" s="53"/>
      <c r="IJ16" s="53"/>
      <c r="IK16" s="53"/>
      <c r="IL16" s="53"/>
      <c r="IM16" s="53"/>
      <c r="IN16" s="53"/>
      <c r="IO16" s="53"/>
      <c r="IP16" s="53"/>
      <c r="IQ16" s="53"/>
      <c r="IR16" s="53"/>
    </row>
    <row r="17" spans="1:252" s="54" customFormat="1" ht="16" x14ac:dyDescent="0.2">
      <c r="A17" s="63">
        <v>13</v>
      </c>
      <c r="B17" s="64" t="str">
        <f>'Measure Info'!B29</f>
        <v>Procedure, Performed: Tracheostomy Procedures</v>
      </c>
      <c r="C17" s="63">
        <v>1</v>
      </c>
      <c r="D17" s="63">
        <v>1</v>
      </c>
      <c r="E17" s="63">
        <v>1</v>
      </c>
      <c r="F17" s="63">
        <v>1</v>
      </c>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c r="FN17" s="53"/>
      <c r="FO17" s="53"/>
      <c r="FP17" s="53"/>
      <c r="FQ17" s="53"/>
      <c r="FR17" s="53"/>
      <c r="FS17" s="53"/>
      <c r="FT17" s="53"/>
      <c r="FU17" s="53"/>
      <c r="FV17" s="53"/>
      <c r="FW17" s="53"/>
      <c r="FX17" s="53"/>
      <c r="FY17" s="53"/>
      <c r="FZ17" s="53"/>
      <c r="GA17" s="53"/>
      <c r="GB17" s="53"/>
      <c r="GC17" s="53"/>
      <c r="GD17" s="53"/>
      <c r="GE17" s="53"/>
      <c r="GF17" s="53"/>
      <c r="GG17" s="53"/>
      <c r="GH17" s="53"/>
      <c r="GI17" s="53"/>
      <c r="GJ17" s="53"/>
      <c r="GK17" s="53"/>
      <c r="GL17" s="53"/>
      <c r="GM17" s="53"/>
      <c r="GN17" s="53"/>
      <c r="GO17" s="53"/>
      <c r="GP17" s="53"/>
      <c r="GQ17" s="53"/>
      <c r="GR17" s="53"/>
      <c r="GS17" s="53"/>
      <c r="GT17" s="53"/>
      <c r="GU17" s="53"/>
      <c r="GV17" s="53"/>
      <c r="GW17" s="53"/>
      <c r="GX17" s="53"/>
      <c r="GY17" s="53"/>
      <c r="GZ17" s="53"/>
      <c r="HA17" s="53"/>
      <c r="HB17" s="53"/>
      <c r="HC17" s="53"/>
      <c r="HD17" s="53"/>
      <c r="HE17" s="53"/>
      <c r="HF17" s="53"/>
      <c r="HG17" s="53"/>
      <c r="HH17" s="53"/>
      <c r="HI17" s="53"/>
      <c r="HJ17" s="53"/>
      <c r="HK17" s="53"/>
      <c r="HL17" s="53"/>
      <c r="HM17" s="53"/>
      <c r="HN17" s="53"/>
      <c r="HO17" s="53"/>
      <c r="HP17" s="53"/>
      <c r="HQ17" s="53"/>
      <c r="HR17" s="53"/>
      <c r="HS17" s="53"/>
      <c r="HT17" s="53"/>
      <c r="HU17" s="53"/>
      <c r="HV17" s="53"/>
      <c r="HW17" s="53"/>
      <c r="HX17" s="53"/>
      <c r="HY17" s="53"/>
      <c r="HZ17" s="53"/>
      <c r="IA17" s="53"/>
      <c r="IB17" s="53"/>
      <c r="IC17" s="53"/>
      <c r="ID17" s="53"/>
      <c r="IE17" s="53"/>
      <c r="IF17" s="53"/>
      <c r="IG17" s="53"/>
      <c r="IH17" s="53"/>
      <c r="II17" s="53"/>
      <c r="IJ17" s="53"/>
      <c r="IK17" s="53"/>
      <c r="IL17" s="53"/>
      <c r="IM17" s="53"/>
      <c r="IN17" s="53"/>
      <c r="IO17" s="53"/>
      <c r="IP17" s="53"/>
      <c r="IQ17" s="53"/>
      <c r="IR17" s="53"/>
    </row>
    <row r="18" spans="1:252" s="54" customFormat="1" ht="16" x14ac:dyDescent="0.2">
      <c r="A18" s="63">
        <v>14</v>
      </c>
      <c r="B18" s="65" t="str">
        <f>'Measure Info'!B30</f>
        <v>Operating Room/Suite</v>
      </c>
      <c r="C18" s="63">
        <v>1</v>
      </c>
      <c r="D18" s="63">
        <v>1</v>
      </c>
      <c r="E18" s="63">
        <v>1</v>
      </c>
      <c r="F18" s="63">
        <v>1</v>
      </c>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c r="FN18" s="53"/>
      <c r="FO18" s="53"/>
      <c r="FP18" s="53"/>
      <c r="FQ18" s="53"/>
      <c r="FR18" s="53"/>
      <c r="FS18" s="53"/>
      <c r="FT18" s="53"/>
      <c r="FU18" s="53"/>
      <c r="FV18" s="53"/>
      <c r="FW18" s="53"/>
      <c r="FX18" s="53"/>
      <c r="FY18" s="53"/>
      <c r="FZ18" s="53"/>
      <c r="GA18" s="53"/>
      <c r="GB18" s="53"/>
      <c r="GC18" s="53"/>
      <c r="GD18" s="53"/>
      <c r="GE18" s="53"/>
      <c r="GF18" s="53"/>
      <c r="GG18" s="53"/>
      <c r="GH18" s="53"/>
      <c r="GI18" s="53"/>
      <c r="GJ18" s="53"/>
      <c r="GK18" s="53"/>
      <c r="GL18" s="53"/>
      <c r="GM18" s="53"/>
      <c r="GN18" s="53"/>
      <c r="GO18" s="53"/>
      <c r="GP18" s="53"/>
      <c r="GQ18" s="53"/>
      <c r="GR18" s="53"/>
      <c r="GS18" s="53"/>
      <c r="GT18" s="53"/>
      <c r="GU18" s="53"/>
      <c r="GV18" s="53"/>
      <c r="GW18" s="53"/>
      <c r="GX18" s="53"/>
      <c r="GY18" s="53"/>
      <c r="GZ18" s="53"/>
      <c r="HA18" s="53"/>
      <c r="HB18" s="53"/>
      <c r="HC18" s="53"/>
      <c r="HD18" s="53"/>
      <c r="HE18" s="53"/>
      <c r="HF18" s="53"/>
      <c r="HG18" s="53"/>
      <c r="HH18" s="53"/>
      <c r="HI18" s="53"/>
      <c r="HJ18" s="53"/>
      <c r="HK18" s="53"/>
      <c r="HL18" s="53"/>
      <c r="HM18" s="53"/>
      <c r="HN18" s="53"/>
      <c r="HO18" s="53"/>
      <c r="HP18" s="53"/>
      <c r="HQ18" s="53"/>
      <c r="HR18" s="53"/>
      <c r="HS18" s="53"/>
      <c r="HT18" s="53"/>
      <c r="HU18" s="53"/>
      <c r="HV18" s="53"/>
      <c r="HW18" s="53"/>
      <c r="HX18" s="53"/>
      <c r="HY18" s="53"/>
      <c r="HZ18" s="53"/>
      <c r="IA18" s="53"/>
      <c r="IB18" s="53"/>
      <c r="IC18" s="53"/>
      <c r="ID18" s="53"/>
      <c r="IE18" s="53"/>
      <c r="IF18" s="53"/>
      <c r="IG18" s="53"/>
      <c r="IH18" s="53"/>
      <c r="II18" s="53"/>
      <c r="IJ18" s="53"/>
      <c r="IK18" s="53"/>
      <c r="IL18" s="53"/>
      <c r="IM18" s="53"/>
      <c r="IN18" s="53"/>
      <c r="IO18" s="53"/>
      <c r="IP18" s="53"/>
      <c r="IQ18" s="53"/>
      <c r="IR18" s="53"/>
    </row>
    <row r="19" spans="1:252" s="54" customFormat="1" ht="16" x14ac:dyDescent="0.2">
      <c r="A19" s="63">
        <v>15</v>
      </c>
      <c r="B19" s="65" t="str">
        <f>'Measure Info'!B31</f>
        <v>Removal of endotracheal tube (procedure)</v>
      </c>
      <c r="C19" s="63">
        <v>1</v>
      </c>
      <c r="D19" s="63">
        <v>1</v>
      </c>
      <c r="E19" s="63">
        <v>1</v>
      </c>
      <c r="F19" s="63">
        <v>1</v>
      </c>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c r="IN19" s="53"/>
      <c r="IO19" s="53"/>
      <c r="IP19" s="53"/>
      <c r="IQ19" s="53"/>
      <c r="IR19" s="53"/>
    </row>
    <row r="20" spans="1:252" s="54" customFormat="1" ht="16" x14ac:dyDescent="0.2">
      <c r="A20" s="63">
        <v>16</v>
      </c>
      <c r="B20" s="65" t="str">
        <f>'Measure Info'!B32</f>
        <v>Diagnosis: Acute Respiratory Failure</v>
      </c>
      <c r="C20" s="63">
        <v>1</v>
      </c>
      <c r="D20" s="63">
        <v>1</v>
      </c>
      <c r="E20" s="63">
        <v>1</v>
      </c>
      <c r="F20" s="63">
        <v>1</v>
      </c>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c r="FN20" s="53"/>
      <c r="FO20" s="53"/>
      <c r="FP20" s="53"/>
      <c r="FQ20" s="53"/>
      <c r="FR20" s="53"/>
      <c r="FS20" s="53"/>
      <c r="FT20" s="53"/>
      <c r="FU20" s="53"/>
      <c r="FV20" s="53"/>
      <c r="FW20" s="53"/>
      <c r="FX20" s="53"/>
      <c r="FY20" s="53"/>
      <c r="FZ20" s="53"/>
      <c r="GA20" s="53"/>
      <c r="GB20" s="53"/>
      <c r="GC20" s="53"/>
      <c r="GD20" s="53"/>
      <c r="GE20" s="53"/>
      <c r="GF20" s="53"/>
      <c r="GG20" s="53"/>
      <c r="GH20" s="53"/>
      <c r="GI20" s="53"/>
      <c r="GJ20" s="53"/>
      <c r="GK20" s="53"/>
      <c r="GL20" s="53"/>
      <c r="GM20" s="53"/>
      <c r="GN20" s="53"/>
      <c r="GO20" s="53"/>
      <c r="GP20" s="53"/>
      <c r="GQ20" s="53"/>
      <c r="GR20" s="53"/>
      <c r="GS20" s="53"/>
      <c r="GT20" s="53"/>
      <c r="GU20" s="53"/>
      <c r="GV20" s="53"/>
      <c r="GW20" s="53"/>
      <c r="GX20" s="53"/>
      <c r="GY20" s="53"/>
      <c r="GZ20" s="53"/>
      <c r="HA20" s="53"/>
      <c r="HB20" s="53"/>
      <c r="HC20" s="53"/>
      <c r="HD20" s="53"/>
      <c r="HE20" s="53"/>
      <c r="HF20" s="53"/>
      <c r="HG20" s="53"/>
      <c r="HH20" s="53"/>
      <c r="HI20" s="53"/>
      <c r="HJ20" s="53"/>
      <c r="HK20" s="53"/>
      <c r="HL20" s="53"/>
      <c r="HM20" s="53"/>
      <c r="HN20" s="53"/>
      <c r="HO20" s="53"/>
      <c r="HP20" s="53"/>
      <c r="HQ20" s="53"/>
      <c r="HR20" s="53"/>
      <c r="HS20" s="53"/>
      <c r="HT20" s="53"/>
      <c r="HU20" s="53"/>
      <c r="HV20" s="53"/>
      <c r="HW20" s="53"/>
      <c r="HX20" s="53"/>
      <c r="HY20" s="53"/>
      <c r="HZ20" s="53"/>
      <c r="IA20" s="53"/>
      <c r="IB20" s="53"/>
      <c r="IC20" s="53"/>
      <c r="ID20" s="53"/>
      <c r="IE20" s="53"/>
      <c r="IF20" s="53"/>
      <c r="IG20" s="53"/>
      <c r="IH20" s="53"/>
      <c r="II20" s="53"/>
      <c r="IJ20" s="53"/>
      <c r="IK20" s="53"/>
      <c r="IL20" s="53"/>
      <c r="IM20" s="53"/>
      <c r="IN20" s="53"/>
      <c r="IO20" s="53"/>
      <c r="IP20" s="53"/>
      <c r="IQ20" s="53"/>
      <c r="IR20" s="53"/>
    </row>
    <row r="21" spans="1:252" s="54" customFormat="1" ht="16" x14ac:dyDescent="0.2">
      <c r="A21" s="63">
        <v>17</v>
      </c>
      <c r="B21" s="65" t="str">
        <f>'Measure Info'!B33</f>
        <v>Diagnosis: Neuromuscular Disorder</v>
      </c>
      <c r="C21" s="63">
        <v>1</v>
      </c>
      <c r="D21" s="63">
        <v>1</v>
      </c>
      <c r="E21" s="63">
        <v>1</v>
      </c>
      <c r="F21" s="63">
        <v>1</v>
      </c>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c r="HJ21" s="53"/>
      <c r="HK21" s="53"/>
      <c r="HL21" s="53"/>
      <c r="HM21" s="53"/>
      <c r="HN21" s="53"/>
      <c r="HO21" s="53"/>
      <c r="HP21" s="53"/>
      <c r="HQ21" s="53"/>
      <c r="HR21" s="53"/>
      <c r="HS21" s="53"/>
      <c r="HT21" s="53"/>
      <c r="HU21" s="53"/>
      <c r="HV21" s="53"/>
      <c r="HW21" s="53"/>
      <c r="HX21" s="53"/>
      <c r="HY21" s="53"/>
      <c r="HZ21" s="53"/>
      <c r="IA21" s="53"/>
      <c r="IB21" s="53"/>
      <c r="IC21" s="53"/>
      <c r="ID21" s="53"/>
      <c r="IE21" s="53"/>
      <c r="IF21" s="53"/>
      <c r="IG21" s="53"/>
      <c r="IH21" s="53"/>
      <c r="II21" s="53"/>
      <c r="IJ21" s="53"/>
      <c r="IK21" s="53"/>
      <c r="IL21" s="53"/>
      <c r="IM21" s="53"/>
      <c r="IN21" s="53"/>
      <c r="IO21" s="53"/>
      <c r="IP21" s="53"/>
      <c r="IQ21" s="53"/>
      <c r="IR21" s="53"/>
    </row>
    <row r="22" spans="1:252" s="54" customFormat="1" ht="16" x14ac:dyDescent="0.2">
      <c r="A22" s="63">
        <v>18</v>
      </c>
      <c r="B22" s="65" t="str">
        <f>'Measure Info'!B34</f>
        <v>Diagnosis: Obstetrics and VTE Obstetrics</v>
      </c>
      <c r="C22" s="63">
        <v>1</v>
      </c>
      <c r="D22" s="63">
        <v>1</v>
      </c>
      <c r="E22" s="63">
        <v>1</v>
      </c>
      <c r="F22" s="63">
        <v>1</v>
      </c>
      <c r="G22" s="53"/>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c r="FN22" s="53"/>
      <c r="FO22" s="53"/>
      <c r="FP22" s="53"/>
      <c r="FQ22" s="53"/>
      <c r="FR22" s="53"/>
      <c r="FS22" s="53"/>
      <c r="FT22" s="53"/>
      <c r="FU22" s="53"/>
      <c r="FV22" s="53"/>
      <c r="FW22" s="53"/>
      <c r="FX22" s="53"/>
      <c r="FY22" s="53"/>
      <c r="FZ22" s="53"/>
      <c r="GA22" s="53"/>
      <c r="GB22" s="53"/>
      <c r="GC22" s="53"/>
      <c r="GD22" s="53"/>
      <c r="GE22" s="53"/>
      <c r="GF22" s="53"/>
      <c r="GG22" s="53"/>
      <c r="GH22" s="53"/>
      <c r="GI22" s="53"/>
      <c r="GJ22" s="53"/>
      <c r="GK22" s="53"/>
      <c r="GL22" s="53"/>
      <c r="GM22" s="53"/>
      <c r="GN22" s="53"/>
      <c r="GO22" s="53"/>
      <c r="GP22" s="53"/>
      <c r="GQ22" s="53"/>
      <c r="GR22" s="53"/>
      <c r="GS22" s="53"/>
      <c r="GT22" s="53"/>
      <c r="GU22" s="53"/>
      <c r="GV22" s="53"/>
      <c r="GW22" s="53"/>
      <c r="GX22" s="53"/>
      <c r="GY22" s="53"/>
      <c r="GZ22" s="53"/>
      <c r="HA22" s="53"/>
      <c r="HB22" s="53"/>
      <c r="HC22" s="53"/>
      <c r="HD22" s="53"/>
      <c r="HE22" s="53"/>
      <c r="HF22" s="53"/>
      <c r="HG22" s="53"/>
      <c r="HH22" s="53"/>
      <c r="HI22" s="53"/>
      <c r="HJ22" s="53"/>
      <c r="HK22" s="53"/>
      <c r="HL22" s="53"/>
      <c r="HM22" s="53"/>
      <c r="HN22" s="53"/>
      <c r="HO22" s="53"/>
      <c r="HP22" s="53"/>
      <c r="HQ22" s="53"/>
      <c r="HR22" s="53"/>
      <c r="HS22" s="53"/>
      <c r="HT22" s="53"/>
      <c r="HU22" s="53"/>
      <c r="HV22" s="53"/>
      <c r="HW22" s="53"/>
      <c r="HX22" s="53"/>
      <c r="HY22" s="53"/>
      <c r="HZ22" s="53"/>
      <c r="IA22" s="53"/>
      <c r="IB22" s="53"/>
      <c r="IC22" s="53"/>
      <c r="ID22" s="53"/>
      <c r="IE22" s="53"/>
      <c r="IF22" s="53"/>
      <c r="IG22" s="53"/>
      <c r="IH22" s="53"/>
      <c r="II22" s="53"/>
      <c r="IJ22" s="53"/>
      <c r="IK22" s="53"/>
      <c r="IL22" s="53"/>
      <c r="IM22" s="53"/>
      <c r="IN22" s="53"/>
      <c r="IO22" s="53"/>
      <c r="IP22" s="53"/>
      <c r="IQ22" s="53"/>
      <c r="IR22" s="53"/>
    </row>
    <row r="23" spans="1:252" s="54" customFormat="1" ht="32" x14ac:dyDescent="0.2">
      <c r="A23" s="63">
        <v>19</v>
      </c>
      <c r="B23" s="65" t="str">
        <f>'Measure Info'!B35</f>
        <v>Diagnsis attribute: Present on Admission or Clinically Undetermined</v>
      </c>
      <c r="C23" s="63">
        <v>1</v>
      </c>
      <c r="D23" s="63">
        <v>1</v>
      </c>
      <c r="E23" s="63">
        <v>1</v>
      </c>
      <c r="F23" s="63">
        <v>1</v>
      </c>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c r="FN23" s="53"/>
      <c r="FO23" s="53"/>
      <c r="FP23" s="53"/>
      <c r="FQ23" s="53"/>
      <c r="FR23" s="53"/>
      <c r="FS23" s="53"/>
      <c r="FT23" s="53"/>
      <c r="FU23" s="53"/>
      <c r="FV23" s="53"/>
      <c r="FW23" s="53"/>
      <c r="FX23" s="53"/>
      <c r="FY23" s="53"/>
      <c r="FZ23" s="53"/>
      <c r="GA23" s="53"/>
      <c r="GB23" s="53"/>
      <c r="GC23" s="53"/>
      <c r="GD23" s="53"/>
      <c r="GE23" s="53"/>
      <c r="GF23" s="53"/>
      <c r="GG23" s="53"/>
      <c r="GH23" s="53"/>
      <c r="GI23" s="53"/>
      <c r="GJ23" s="53"/>
      <c r="GK23" s="53"/>
      <c r="GL23" s="53"/>
      <c r="GM23" s="53"/>
      <c r="GN23" s="53"/>
      <c r="GO23" s="53"/>
      <c r="GP23" s="53"/>
      <c r="GQ23" s="53"/>
      <c r="GR23" s="53"/>
      <c r="GS23" s="53"/>
      <c r="GT23" s="53"/>
      <c r="GU23" s="53"/>
      <c r="GV23" s="53"/>
      <c r="GW23" s="53"/>
      <c r="GX23" s="53"/>
      <c r="GY23" s="53"/>
      <c r="GZ23" s="53"/>
      <c r="HA23" s="53"/>
      <c r="HB23" s="53"/>
      <c r="HC23" s="53"/>
      <c r="HD23" s="53"/>
      <c r="HE23" s="53"/>
      <c r="HF23" s="53"/>
      <c r="HG23" s="53"/>
      <c r="HH23" s="53"/>
      <c r="HI23" s="53"/>
      <c r="HJ23" s="53"/>
      <c r="HK23" s="53"/>
      <c r="HL23" s="53"/>
      <c r="HM23" s="53"/>
      <c r="HN23" s="53"/>
      <c r="HO23" s="53"/>
      <c r="HP23" s="53"/>
      <c r="HQ23" s="53"/>
      <c r="HR23" s="53"/>
      <c r="HS23" s="53"/>
      <c r="HT23" s="53"/>
      <c r="HU23" s="53"/>
      <c r="HV23" s="53"/>
      <c r="HW23" s="53"/>
      <c r="HX23" s="53"/>
      <c r="HY23" s="53"/>
      <c r="HZ23" s="53"/>
      <c r="IA23" s="53"/>
      <c r="IB23" s="53"/>
      <c r="IC23" s="53"/>
      <c r="ID23" s="53"/>
      <c r="IE23" s="53"/>
      <c r="IF23" s="53"/>
      <c r="IG23" s="53"/>
      <c r="IH23" s="53"/>
      <c r="II23" s="53"/>
      <c r="IJ23" s="53"/>
      <c r="IK23" s="53"/>
      <c r="IL23" s="53"/>
      <c r="IM23" s="53"/>
      <c r="IN23" s="53"/>
      <c r="IO23" s="53"/>
      <c r="IP23" s="53"/>
      <c r="IQ23" s="53"/>
      <c r="IR23" s="53"/>
    </row>
    <row r="24" spans="1:252" s="54" customFormat="1" ht="16" x14ac:dyDescent="0.2">
      <c r="A24" s="63">
        <v>20</v>
      </c>
      <c r="B24" s="65" t="str">
        <f>'Measure Info'!B36</f>
        <v>Procedural Hospital Locations</v>
      </c>
      <c r="C24" s="63">
        <v>1</v>
      </c>
      <c r="D24" s="63">
        <v>1</v>
      </c>
      <c r="E24" s="63">
        <v>1</v>
      </c>
      <c r="F24" s="63">
        <v>1</v>
      </c>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c r="FN24" s="53"/>
      <c r="FO24" s="53"/>
      <c r="FP24" s="53"/>
      <c r="FQ24" s="53"/>
      <c r="FR24" s="53"/>
      <c r="FS24" s="53"/>
      <c r="FT24" s="53"/>
      <c r="FU24" s="53"/>
      <c r="FV24" s="53"/>
      <c r="FW24" s="53"/>
      <c r="FX24" s="53"/>
      <c r="FY24" s="53"/>
      <c r="FZ24" s="53"/>
      <c r="GA24" s="53"/>
      <c r="GB24" s="53"/>
      <c r="GC24" s="53"/>
      <c r="GD24" s="53"/>
      <c r="GE24" s="53"/>
      <c r="GF24" s="53"/>
      <c r="GG24" s="53"/>
      <c r="GH24" s="53"/>
      <c r="GI24" s="53"/>
      <c r="GJ24" s="53"/>
      <c r="GK24" s="53"/>
      <c r="GL24" s="53"/>
      <c r="GM24" s="53"/>
      <c r="GN24" s="53"/>
      <c r="GO24" s="53"/>
      <c r="GP24" s="53"/>
      <c r="GQ24" s="53"/>
      <c r="GR24" s="53"/>
      <c r="GS24" s="53"/>
      <c r="GT24" s="53"/>
      <c r="GU24" s="53"/>
      <c r="GV24" s="53"/>
      <c r="GW24" s="53"/>
      <c r="GX24" s="53"/>
      <c r="GY24" s="53"/>
      <c r="GZ24" s="53"/>
      <c r="HA24" s="53"/>
      <c r="HB24" s="53"/>
      <c r="HC24" s="53"/>
      <c r="HD24" s="53"/>
      <c r="HE24" s="53"/>
      <c r="HF24" s="53"/>
      <c r="HG24" s="53"/>
      <c r="HH24" s="53"/>
      <c r="HI24" s="53"/>
      <c r="HJ24" s="53"/>
      <c r="HK24" s="53"/>
      <c r="HL24" s="53"/>
      <c r="HM24" s="53"/>
      <c r="HN24" s="53"/>
      <c r="HO24" s="53"/>
      <c r="HP24" s="53"/>
      <c r="HQ24" s="53"/>
      <c r="HR24" s="53"/>
      <c r="HS24" s="53"/>
      <c r="HT24" s="53"/>
      <c r="HU24" s="53"/>
      <c r="HV24" s="53"/>
      <c r="HW24" s="53"/>
      <c r="HX24" s="53"/>
      <c r="HY24" s="53"/>
      <c r="HZ24" s="53"/>
      <c r="IA24" s="53"/>
      <c r="IB24" s="53"/>
      <c r="IC24" s="53"/>
      <c r="ID24" s="53"/>
      <c r="IE24" s="53"/>
      <c r="IF24" s="53"/>
      <c r="IG24" s="53"/>
      <c r="IH24" s="53"/>
      <c r="II24" s="53"/>
      <c r="IJ24" s="53"/>
      <c r="IK24" s="53"/>
      <c r="IL24" s="53"/>
      <c r="IM24" s="53"/>
      <c r="IN24" s="53"/>
      <c r="IO24" s="53"/>
      <c r="IP24" s="53"/>
      <c r="IQ24" s="53"/>
      <c r="IR24" s="53"/>
    </row>
    <row r="25" spans="1:252" s="54" customFormat="1" ht="16" x14ac:dyDescent="0.2">
      <c r="A25" s="63">
        <v>21</v>
      </c>
      <c r="B25" s="65" t="str">
        <f>'Measure Info'!B37</f>
        <v>Tracheostomy Diagnoses</v>
      </c>
      <c r="C25" s="63">
        <v>1</v>
      </c>
      <c r="D25" s="63">
        <v>1</v>
      </c>
      <c r="E25" s="63">
        <v>1</v>
      </c>
      <c r="F25" s="63">
        <v>1</v>
      </c>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c r="DY25" s="53"/>
      <c r="DZ25" s="53"/>
      <c r="EA25" s="53"/>
      <c r="EB25" s="53"/>
      <c r="EC25" s="53"/>
      <c r="ED25" s="53"/>
      <c r="EE25" s="53"/>
      <c r="EF25" s="53"/>
      <c r="EG25" s="53"/>
      <c r="EH25" s="53"/>
      <c r="EI25" s="53"/>
      <c r="EJ25" s="53"/>
      <c r="EK25" s="53"/>
      <c r="EL25" s="53"/>
      <c r="EM25" s="53"/>
      <c r="EN25" s="53"/>
      <c r="EO25" s="53"/>
      <c r="EP25" s="53"/>
      <c r="EQ25" s="53"/>
      <c r="ER25" s="53"/>
      <c r="ES25" s="53"/>
      <c r="ET25" s="53"/>
      <c r="EU25" s="53"/>
      <c r="EV25" s="53"/>
      <c r="EW25" s="53"/>
      <c r="EX25" s="53"/>
      <c r="EY25" s="53"/>
      <c r="EZ25" s="53"/>
      <c r="FA25" s="53"/>
      <c r="FB25" s="53"/>
      <c r="FC25" s="53"/>
      <c r="FD25" s="53"/>
      <c r="FE25" s="53"/>
      <c r="FF25" s="53"/>
      <c r="FG25" s="53"/>
      <c r="FH25" s="53"/>
      <c r="FI25" s="53"/>
      <c r="FJ25" s="53"/>
      <c r="FK25" s="53"/>
      <c r="FL25" s="53"/>
      <c r="FM25" s="53"/>
      <c r="FN25" s="53"/>
      <c r="FO25" s="53"/>
      <c r="FP25" s="53"/>
      <c r="FQ25" s="53"/>
      <c r="FR25" s="53"/>
      <c r="FS25" s="53"/>
      <c r="FT25" s="53"/>
      <c r="FU25" s="53"/>
      <c r="FV25" s="53"/>
      <c r="FW25" s="53"/>
      <c r="FX25" s="53"/>
      <c r="FY25" s="53"/>
      <c r="FZ25" s="53"/>
      <c r="GA25" s="53"/>
      <c r="GB25" s="53"/>
      <c r="GC25" s="53"/>
      <c r="GD25" s="53"/>
      <c r="GE25" s="53"/>
      <c r="GF25" s="53"/>
      <c r="GG25" s="53"/>
      <c r="GH25" s="53"/>
      <c r="GI25" s="53"/>
      <c r="GJ25" s="53"/>
      <c r="GK25" s="53"/>
      <c r="GL25" s="53"/>
      <c r="GM25" s="53"/>
      <c r="GN25" s="53"/>
      <c r="GO25" s="53"/>
      <c r="GP25" s="53"/>
      <c r="GQ25" s="53"/>
      <c r="GR25" s="53"/>
      <c r="GS25" s="53"/>
      <c r="GT25" s="53"/>
      <c r="GU25" s="53"/>
      <c r="GV25" s="53"/>
      <c r="GW25" s="53"/>
      <c r="GX25" s="53"/>
      <c r="GY25" s="53"/>
      <c r="GZ25" s="53"/>
      <c r="HA25" s="53"/>
      <c r="HB25" s="53"/>
      <c r="HC25" s="53"/>
      <c r="HD25" s="53"/>
      <c r="HE25" s="53"/>
      <c r="HF25" s="53"/>
      <c r="HG25" s="53"/>
      <c r="HH25" s="53"/>
      <c r="HI25" s="53"/>
      <c r="HJ25" s="53"/>
      <c r="HK25" s="53"/>
      <c r="HL25" s="53"/>
      <c r="HM25" s="53"/>
      <c r="HN25" s="53"/>
      <c r="HO25" s="53"/>
      <c r="HP25" s="53"/>
      <c r="HQ25" s="53"/>
      <c r="HR25" s="53"/>
      <c r="HS25" s="53"/>
      <c r="HT25" s="53"/>
      <c r="HU25" s="53"/>
      <c r="HV25" s="53"/>
      <c r="HW25" s="53"/>
      <c r="HX25" s="53"/>
      <c r="HY25" s="53"/>
      <c r="HZ25" s="53"/>
      <c r="IA25" s="53"/>
      <c r="IB25" s="53"/>
      <c r="IC25" s="53"/>
      <c r="ID25" s="53"/>
      <c r="IE25" s="53"/>
      <c r="IF25" s="53"/>
      <c r="IG25" s="53"/>
      <c r="IH25" s="53"/>
      <c r="II25" s="53"/>
      <c r="IJ25" s="53"/>
      <c r="IK25" s="53"/>
      <c r="IL25" s="53"/>
      <c r="IM25" s="53"/>
      <c r="IN25" s="53"/>
      <c r="IO25" s="53"/>
      <c r="IP25" s="53"/>
      <c r="IQ25" s="53"/>
      <c r="IR25" s="53"/>
    </row>
    <row r="26" spans="1:252" s="54" customFormat="1" ht="16" x14ac:dyDescent="0.2">
      <c r="A26" s="63">
        <v>22</v>
      </c>
      <c r="B26" s="65" t="str">
        <f>'Measure Info'!B38</f>
        <v>Procedure, Performed: Tracheostomy Procedures</v>
      </c>
      <c r="C26" s="63">
        <v>1</v>
      </c>
      <c r="D26" s="63">
        <v>1</v>
      </c>
      <c r="E26" s="63">
        <v>1</v>
      </c>
      <c r="F26" s="63">
        <v>1</v>
      </c>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c r="EF26" s="53"/>
      <c r="EG26" s="53"/>
      <c r="EH26" s="53"/>
      <c r="EI26" s="53"/>
      <c r="EJ26" s="53"/>
      <c r="EK26" s="53"/>
      <c r="EL26" s="53"/>
      <c r="EM26" s="53"/>
      <c r="EN26" s="53"/>
      <c r="EO26" s="53"/>
      <c r="EP26" s="53"/>
      <c r="EQ26" s="53"/>
      <c r="ER26" s="53"/>
      <c r="ES26" s="53"/>
      <c r="ET26" s="53"/>
      <c r="EU26" s="53"/>
      <c r="EV26" s="53"/>
      <c r="EW26" s="53"/>
      <c r="EX26" s="53"/>
      <c r="EY26" s="53"/>
      <c r="EZ26" s="53"/>
      <c r="FA26" s="53"/>
      <c r="FB26" s="53"/>
      <c r="FC26" s="53"/>
      <c r="FD26" s="53"/>
      <c r="FE26" s="53"/>
      <c r="FF26" s="53"/>
      <c r="FG26" s="53"/>
      <c r="FH26" s="53"/>
      <c r="FI26" s="53"/>
      <c r="FJ26" s="53"/>
      <c r="FK26" s="53"/>
      <c r="FL26" s="53"/>
      <c r="FM26" s="53"/>
      <c r="FN26" s="53"/>
      <c r="FO26" s="53"/>
      <c r="FP26" s="53"/>
      <c r="FQ26" s="53"/>
      <c r="FR26" s="53"/>
      <c r="FS26" s="53"/>
      <c r="FT26" s="53"/>
      <c r="FU26" s="53"/>
      <c r="FV26" s="53"/>
      <c r="FW26" s="53"/>
      <c r="FX26" s="53"/>
      <c r="FY26" s="53"/>
      <c r="FZ26" s="53"/>
      <c r="GA26" s="53"/>
      <c r="GB26" s="53"/>
      <c r="GC26" s="53"/>
      <c r="GD26" s="53"/>
      <c r="GE26" s="53"/>
      <c r="GF26" s="53"/>
      <c r="GG26" s="53"/>
      <c r="GH26" s="53"/>
      <c r="GI26" s="53"/>
      <c r="GJ26" s="53"/>
      <c r="GK26" s="53"/>
      <c r="GL26" s="53"/>
      <c r="GM26" s="53"/>
      <c r="GN26" s="53"/>
      <c r="GO26" s="53"/>
      <c r="GP26" s="53"/>
      <c r="GQ26" s="53"/>
      <c r="GR26" s="53"/>
      <c r="GS26" s="53"/>
      <c r="GT26" s="53"/>
      <c r="GU26" s="53"/>
      <c r="GV26" s="53"/>
      <c r="GW26" s="53"/>
      <c r="GX26" s="53"/>
      <c r="GY26" s="53"/>
      <c r="GZ26" s="53"/>
      <c r="HA26" s="53"/>
      <c r="HB26" s="53"/>
      <c r="HC26" s="53"/>
      <c r="HD26" s="53"/>
      <c r="HE26" s="53"/>
      <c r="HF26" s="53"/>
      <c r="HG26" s="53"/>
      <c r="HH26" s="53"/>
      <c r="HI26" s="53"/>
      <c r="HJ26" s="53"/>
      <c r="HK26" s="53"/>
      <c r="HL26" s="53"/>
      <c r="HM26" s="53"/>
      <c r="HN26" s="53"/>
      <c r="HO26" s="53"/>
      <c r="HP26" s="53"/>
      <c r="HQ26" s="53"/>
      <c r="HR26" s="53"/>
      <c r="HS26" s="53"/>
      <c r="HT26" s="53"/>
      <c r="HU26" s="53"/>
      <c r="HV26" s="53"/>
      <c r="HW26" s="53"/>
      <c r="HX26" s="53"/>
      <c r="HY26" s="53"/>
      <c r="HZ26" s="53"/>
      <c r="IA26" s="53"/>
      <c r="IB26" s="53"/>
      <c r="IC26" s="53"/>
      <c r="ID26" s="53"/>
      <c r="IE26" s="53"/>
      <c r="IF26" s="53"/>
      <c r="IG26" s="53"/>
      <c r="IH26" s="53"/>
      <c r="II26" s="53"/>
      <c r="IJ26" s="53"/>
      <c r="IK26" s="53"/>
      <c r="IL26" s="53"/>
      <c r="IM26" s="53"/>
      <c r="IN26" s="53"/>
      <c r="IO26" s="53"/>
      <c r="IP26" s="53"/>
      <c r="IQ26" s="53"/>
      <c r="IR26" s="53"/>
    </row>
    <row r="27" spans="1:252" s="54" customFormat="1" ht="32" x14ac:dyDescent="0.2">
      <c r="A27" s="63">
        <v>23</v>
      </c>
      <c r="B27" s="65" t="str">
        <f>'Measure Info'!B39</f>
        <v>Procedure, Performed: Non Invasive Oxygen Therapy by Nasal Cannula or Mask</v>
      </c>
      <c r="C27" s="63">
        <v>1</v>
      </c>
      <c r="D27" s="63">
        <v>1</v>
      </c>
      <c r="E27" s="63">
        <v>1</v>
      </c>
      <c r="F27" s="63">
        <v>1</v>
      </c>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3"/>
      <c r="EH27" s="53"/>
      <c r="EI27" s="53"/>
      <c r="EJ27" s="53"/>
      <c r="EK27" s="53"/>
      <c r="EL27" s="53"/>
      <c r="EM27" s="53"/>
      <c r="EN27" s="53"/>
      <c r="EO27" s="53"/>
      <c r="EP27" s="53"/>
      <c r="EQ27" s="53"/>
      <c r="ER27" s="53"/>
      <c r="ES27" s="53"/>
      <c r="ET27" s="53"/>
      <c r="EU27" s="53"/>
      <c r="EV27" s="53"/>
      <c r="EW27" s="53"/>
      <c r="EX27" s="53"/>
      <c r="EY27" s="53"/>
      <c r="EZ27" s="53"/>
      <c r="FA27" s="53"/>
      <c r="FB27" s="53"/>
      <c r="FC27" s="53"/>
      <c r="FD27" s="53"/>
      <c r="FE27" s="53"/>
      <c r="FF27" s="53"/>
      <c r="FG27" s="53"/>
      <c r="FH27" s="53"/>
      <c r="FI27" s="53"/>
      <c r="FJ27" s="53"/>
      <c r="FK27" s="53"/>
      <c r="FL27" s="53"/>
      <c r="FM27" s="53"/>
      <c r="FN27" s="53"/>
      <c r="FO27" s="53"/>
      <c r="FP27" s="53"/>
      <c r="FQ27" s="53"/>
      <c r="FR27" s="53"/>
      <c r="FS27" s="53"/>
      <c r="FT27" s="53"/>
      <c r="FU27" s="53"/>
      <c r="FV27" s="53"/>
      <c r="FW27" s="53"/>
      <c r="FX27" s="53"/>
      <c r="FY27" s="53"/>
      <c r="FZ27" s="53"/>
      <c r="GA27" s="53"/>
      <c r="GB27" s="53"/>
      <c r="GC27" s="53"/>
      <c r="GD27" s="53"/>
      <c r="GE27" s="53"/>
      <c r="GF27" s="53"/>
      <c r="GG27" s="53"/>
      <c r="GH27" s="53"/>
      <c r="GI27" s="53"/>
      <c r="GJ27" s="53"/>
      <c r="GK27" s="53"/>
      <c r="GL27" s="53"/>
      <c r="GM27" s="53"/>
      <c r="GN27" s="53"/>
      <c r="GO27" s="53"/>
      <c r="GP27" s="53"/>
      <c r="GQ27" s="53"/>
      <c r="GR27" s="53"/>
      <c r="GS27" s="53"/>
      <c r="GT27" s="53"/>
      <c r="GU27" s="53"/>
      <c r="GV27" s="53"/>
      <c r="GW27" s="53"/>
      <c r="GX27" s="53"/>
      <c r="GY27" s="53"/>
      <c r="GZ27" s="53"/>
      <c r="HA27" s="53"/>
      <c r="HB27" s="53"/>
      <c r="HC27" s="53"/>
      <c r="HD27" s="53"/>
      <c r="HE27" s="53"/>
      <c r="HF27" s="53"/>
      <c r="HG27" s="53"/>
      <c r="HH27" s="53"/>
      <c r="HI27" s="53"/>
      <c r="HJ27" s="53"/>
      <c r="HK27" s="53"/>
      <c r="HL27" s="53"/>
      <c r="HM27" s="53"/>
      <c r="HN27" s="53"/>
      <c r="HO27" s="53"/>
      <c r="HP27" s="53"/>
      <c r="HQ27" s="53"/>
      <c r="HR27" s="53"/>
      <c r="HS27" s="53"/>
      <c r="HT27" s="53"/>
      <c r="HU27" s="53"/>
      <c r="HV27" s="53"/>
      <c r="HW27" s="53"/>
      <c r="HX27" s="53"/>
      <c r="HY27" s="53"/>
      <c r="HZ27" s="53"/>
      <c r="IA27" s="53"/>
      <c r="IB27" s="53"/>
      <c r="IC27" s="53"/>
      <c r="ID27" s="53"/>
      <c r="IE27" s="53"/>
      <c r="IF27" s="53"/>
      <c r="IG27" s="53"/>
      <c r="IH27" s="53"/>
      <c r="II27" s="53"/>
      <c r="IJ27" s="53"/>
      <c r="IK27" s="53"/>
      <c r="IL27" s="53"/>
      <c r="IM27" s="53"/>
      <c r="IN27" s="53"/>
      <c r="IO27" s="53"/>
      <c r="IP27" s="53"/>
      <c r="IQ27" s="53"/>
      <c r="IR27" s="53"/>
    </row>
    <row r="28" spans="1:252" s="54" customFormat="1" ht="16" x14ac:dyDescent="0.2">
      <c r="A28" s="63">
        <v>24</v>
      </c>
      <c r="B28" s="65" t="str">
        <f>'Measure Info'!B40</f>
        <v>Physical Exam, Performed: Body mass index (BMI) [Ratio]</v>
      </c>
      <c r="C28" s="63">
        <v>1</v>
      </c>
      <c r="D28" s="63">
        <v>1</v>
      </c>
      <c r="E28" s="63">
        <v>1</v>
      </c>
      <c r="F28" s="63">
        <v>1</v>
      </c>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3"/>
      <c r="EH28" s="53"/>
      <c r="EI28" s="53"/>
      <c r="EJ28" s="53"/>
      <c r="EK28" s="53"/>
      <c r="EL28" s="53"/>
      <c r="EM28" s="53"/>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c r="HJ28" s="53"/>
      <c r="HK28" s="53"/>
      <c r="HL28" s="53"/>
      <c r="HM28" s="53"/>
      <c r="HN28" s="53"/>
      <c r="HO28" s="53"/>
      <c r="HP28" s="53"/>
      <c r="HQ28" s="53"/>
      <c r="HR28" s="53"/>
      <c r="HS28" s="53"/>
      <c r="HT28" s="53"/>
      <c r="HU28" s="53"/>
      <c r="HV28" s="53"/>
      <c r="HW28" s="53"/>
      <c r="HX28" s="53"/>
      <c r="HY28" s="53"/>
      <c r="HZ28" s="53"/>
      <c r="IA28" s="53"/>
      <c r="IB28" s="53"/>
      <c r="IC28" s="53"/>
      <c r="ID28" s="53"/>
      <c r="IE28" s="53"/>
      <c r="IF28" s="53"/>
      <c r="IG28" s="53"/>
      <c r="IH28" s="53"/>
      <c r="II28" s="53"/>
      <c r="IJ28" s="53"/>
      <c r="IK28" s="53"/>
      <c r="IL28" s="53"/>
      <c r="IM28" s="53"/>
      <c r="IN28" s="53"/>
      <c r="IO28" s="53"/>
      <c r="IP28" s="53"/>
      <c r="IQ28" s="53"/>
      <c r="IR28" s="53"/>
    </row>
    <row r="29" spans="1:252" s="54" customFormat="1" ht="16" x14ac:dyDescent="0.2">
      <c r="A29" s="63">
        <v>25</v>
      </c>
      <c r="B29" s="65" t="str">
        <f>'Measure Info'!B41</f>
        <v>Assessment, Performed: Tobacco smoking status</v>
      </c>
      <c r="C29" s="63">
        <v>1</v>
      </c>
      <c r="D29" s="63">
        <v>1</v>
      </c>
      <c r="E29" s="63">
        <v>1</v>
      </c>
      <c r="F29" s="63">
        <v>1</v>
      </c>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3"/>
      <c r="EH29" s="53"/>
      <c r="EI29" s="53"/>
      <c r="EJ29" s="53"/>
      <c r="EK29" s="53"/>
      <c r="EL29" s="53"/>
      <c r="EM29" s="53"/>
      <c r="EN29" s="53"/>
      <c r="EO29" s="53"/>
      <c r="EP29" s="53"/>
      <c r="EQ29" s="53"/>
      <c r="ER29" s="53"/>
      <c r="ES29" s="53"/>
      <c r="ET29" s="53"/>
      <c r="EU29" s="53"/>
      <c r="EV29" s="53"/>
      <c r="EW29" s="53"/>
      <c r="EX29" s="53"/>
      <c r="EY29" s="53"/>
      <c r="EZ29" s="53"/>
      <c r="FA29" s="53"/>
      <c r="FB29" s="53"/>
      <c r="FC29" s="53"/>
      <c r="FD29" s="53"/>
      <c r="FE29" s="53"/>
      <c r="FF29" s="53"/>
      <c r="FG29" s="53"/>
      <c r="FH29" s="53"/>
      <c r="FI29" s="53"/>
      <c r="FJ29" s="53"/>
      <c r="FK29" s="53"/>
      <c r="FL29" s="53"/>
      <c r="FM29" s="53"/>
      <c r="FN29" s="53"/>
      <c r="FO29" s="53"/>
      <c r="FP29" s="53"/>
      <c r="FQ29" s="53"/>
      <c r="FR29" s="53"/>
      <c r="FS29" s="53"/>
      <c r="FT29" s="53"/>
      <c r="FU29" s="53"/>
      <c r="FV29" s="53"/>
      <c r="FW29" s="53"/>
      <c r="FX29" s="53"/>
      <c r="FY29" s="53"/>
      <c r="FZ29" s="53"/>
      <c r="GA29" s="53"/>
      <c r="GB29" s="53"/>
      <c r="GC29" s="53"/>
      <c r="GD29" s="53"/>
      <c r="GE29" s="53"/>
      <c r="GF29" s="53"/>
      <c r="GG29" s="53"/>
      <c r="GH29" s="53"/>
      <c r="GI29" s="53"/>
      <c r="GJ29" s="53"/>
      <c r="GK29" s="53"/>
      <c r="GL29" s="53"/>
      <c r="GM29" s="53"/>
      <c r="GN29" s="53"/>
      <c r="GO29" s="53"/>
      <c r="GP29" s="53"/>
      <c r="GQ29" s="53"/>
      <c r="GR29" s="53"/>
      <c r="GS29" s="53"/>
      <c r="GT29" s="53"/>
      <c r="GU29" s="53"/>
      <c r="GV29" s="53"/>
      <c r="GW29" s="53"/>
      <c r="GX29" s="53"/>
      <c r="GY29" s="53"/>
      <c r="GZ29" s="53"/>
      <c r="HA29" s="53"/>
      <c r="HB29" s="53"/>
      <c r="HC29" s="53"/>
      <c r="HD29" s="53"/>
      <c r="HE29" s="53"/>
      <c r="HF29" s="53"/>
      <c r="HG29" s="53"/>
      <c r="HH29" s="53"/>
      <c r="HI29" s="53"/>
      <c r="HJ29" s="53"/>
      <c r="HK29" s="53"/>
      <c r="HL29" s="53"/>
      <c r="HM29" s="53"/>
      <c r="HN29" s="53"/>
      <c r="HO29" s="53"/>
      <c r="HP29" s="53"/>
      <c r="HQ29" s="53"/>
      <c r="HR29" s="53"/>
      <c r="HS29" s="53"/>
      <c r="HT29" s="53"/>
      <c r="HU29" s="53"/>
      <c r="HV29" s="53"/>
      <c r="HW29" s="53"/>
      <c r="HX29" s="53"/>
      <c r="HY29" s="53"/>
      <c r="HZ29" s="53"/>
      <c r="IA29" s="53"/>
      <c r="IB29" s="53"/>
      <c r="IC29" s="53"/>
      <c r="ID29" s="53"/>
      <c r="IE29" s="53"/>
      <c r="IF29" s="53"/>
      <c r="IG29" s="53"/>
      <c r="IH29" s="53"/>
      <c r="II29" s="53"/>
      <c r="IJ29" s="53"/>
      <c r="IK29" s="53"/>
      <c r="IL29" s="53"/>
      <c r="IM29" s="53"/>
      <c r="IN29" s="53"/>
      <c r="IO29" s="53"/>
      <c r="IP29" s="53"/>
      <c r="IQ29" s="53"/>
      <c r="IR29" s="53"/>
    </row>
    <row r="30" spans="1:252" s="54" customFormat="1" ht="32" x14ac:dyDescent="0.2">
      <c r="A30" s="63">
        <v>26</v>
      </c>
      <c r="B30" s="65" t="str">
        <f>'Measure Info'!B42</f>
        <v>Assessment, Performed: American society of anesthesiologists morbidity state)</v>
      </c>
      <c r="C30" s="63">
        <v>1</v>
      </c>
      <c r="D30" s="63">
        <v>1</v>
      </c>
      <c r="E30" s="63">
        <v>1</v>
      </c>
      <c r="F30" s="63">
        <v>1</v>
      </c>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c r="FN30" s="53"/>
      <c r="FO30" s="53"/>
      <c r="FP30" s="53"/>
      <c r="FQ30" s="53"/>
      <c r="FR30" s="53"/>
      <c r="FS30" s="53"/>
      <c r="FT30" s="53"/>
      <c r="FU30" s="53"/>
      <c r="FV30" s="53"/>
      <c r="FW30" s="53"/>
      <c r="FX30" s="53"/>
      <c r="FY30" s="53"/>
      <c r="FZ30" s="53"/>
      <c r="GA30" s="53"/>
      <c r="GB30" s="53"/>
      <c r="GC30" s="53"/>
      <c r="GD30" s="53"/>
      <c r="GE30" s="53"/>
      <c r="GF30" s="53"/>
      <c r="GG30" s="53"/>
      <c r="GH30" s="53"/>
      <c r="GI30" s="53"/>
      <c r="GJ30" s="53"/>
      <c r="GK30" s="53"/>
      <c r="GL30" s="53"/>
      <c r="GM30" s="53"/>
      <c r="GN30" s="53"/>
      <c r="GO30" s="53"/>
      <c r="GP30" s="53"/>
      <c r="GQ30" s="53"/>
      <c r="GR30" s="53"/>
      <c r="GS30" s="53"/>
      <c r="GT30" s="53"/>
      <c r="GU30" s="53"/>
      <c r="GV30" s="53"/>
      <c r="GW30" s="53"/>
      <c r="GX30" s="53"/>
      <c r="GY30" s="53"/>
      <c r="GZ30" s="53"/>
      <c r="HA30" s="53"/>
      <c r="HB30" s="53"/>
      <c r="HC30" s="53"/>
      <c r="HD30" s="53"/>
      <c r="HE30" s="53"/>
      <c r="HF30" s="53"/>
      <c r="HG30" s="53"/>
      <c r="HH30" s="53"/>
      <c r="HI30" s="53"/>
      <c r="HJ30" s="53"/>
      <c r="HK30" s="53"/>
      <c r="HL30" s="53"/>
      <c r="HM30" s="53"/>
      <c r="HN30" s="53"/>
      <c r="HO30" s="53"/>
      <c r="HP30" s="53"/>
      <c r="HQ30" s="53"/>
      <c r="HR30" s="53"/>
      <c r="HS30" s="53"/>
      <c r="HT30" s="53"/>
      <c r="HU30" s="53"/>
      <c r="HV30" s="53"/>
      <c r="HW30" s="53"/>
      <c r="HX30" s="53"/>
      <c r="HY30" s="53"/>
      <c r="HZ30" s="53"/>
      <c r="IA30" s="53"/>
      <c r="IB30" s="53"/>
      <c r="IC30" s="53"/>
      <c r="ID30" s="53"/>
      <c r="IE30" s="53"/>
      <c r="IF30" s="53"/>
      <c r="IG30" s="53"/>
      <c r="IH30" s="53"/>
      <c r="II30" s="53"/>
      <c r="IJ30" s="53"/>
      <c r="IK30" s="53"/>
      <c r="IL30" s="53"/>
      <c r="IM30" s="53"/>
      <c r="IN30" s="53"/>
      <c r="IO30" s="53"/>
      <c r="IP30" s="53"/>
      <c r="IQ30" s="53"/>
      <c r="IR30" s="53"/>
    </row>
    <row r="31" spans="1:252" s="54" customFormat="1" ht="16" x14ac:dyDescent="0.2">
      <c r="A31" s="63">
        <v>27</v>
      </c>
      <c r="B31" s="65" t="str">
        <f>'Measure Info'!B43</f>
        <v>Laboratory Test, Performed: Bicarbonate</v>
      </c>
      <c r="C31" s="63">
        <v>1</v>
      </c>
      <c r="D31" s="63">
        <v>1</v>
      </c>
      <c r="E31" s="63">
        <v>1</v>
      </c>
      <c r="F31" s="63">
        <v>1</v>
      </c>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c r="FN31" s="53"/>
      <c r="FO31" s="53"/>
      <c r="FP31" s="53"/>
      <c r="FQ31" s="53"/>
      <c r="FR31" s="53"/>
      <c r="FS31" s="53"/>
      <c r="FT31" s="53"/>
      <c r="FU31" s="53"/>
      <c r="FV31" s="53"/>
      <c r="FW31" s="53"/>
      <c r="FX31" s="53"/>
      <c r="FY31" s="53"/>
      <c r="FZ31" s="53"/>
      <c r="GA31" s="53"/>
      <c r="GB31" s="53"/>
      <c r="GC31" s="53"/>
      <c r="GD31" s="53"/>
      <c r="GE31" s="53"/>
      <c r="GF31" s="53"/>
      <c r="GG31" s="53"/>
      <c r="GH31" s="53"/>
      <c r="GI31" s="53"/>
      <c r="GJ31" s="53"/>
      <c r="GK31" s="53"/>
      <c r="GL31" s="53"/>
      <c r="GM31" s="53"/>
      <c r="GN31" s="53"/>
      <c r="GO31" s="53"/>
      <c r="GP31" s="53"/>
      <c r="GQ31" s="53"/>
      <c r="GR31" s="53"/>
      <c r="GS31" s="53"/>
      <c r="GT31" s="53"/>
      <c r="GU31" s="53"/>
      <c r="GV31" s="53"/>
      <c r="GW31" s="53"/>
      <c r="GX31" s="53"/>
      <c r="GY31" s="53"/>
      <c r="GZ31" s="53"/>
      <c r="HA31" s="53"/>
      <c r="HB31" s="53"/>
      <c r="HC31" s="53"/>
      <c r="HD31" s="53"/>
      <c r="HE31" s="53"/>
      <c r="HF31" s="53"/>
      <c r="HG31" s="53"/>
      <c r="HH31" s="53"/>
      <c r="HI31" s="53"/>
      <c r="HJ31" s="53"/>
      <c r="HK31" s="53"/>
      <c r="HL31" s="53"/>
      <c r="HM31" s="53"/>
      <c r="HN31" s="53"/>
      <c r="HO31" s="53"/>
      <c r="HP31" s="53"/>
      <c r="HQ31" s="53"/>
      <c r="HR31" s="53"/>
      <c r="HS31" s="53"/>
      <c r="HT31" s="53"/>
      <c r="HU31" s="53"/>
      <c r="HV31" s="53"/>
      <c r="HW31" s="53"/>
      <c r="HX31" s="53"/>
      <c r="HY31" s="53"/>
      <c r="HZ31" s="53"/>
      <c r="IA31" s="53"/>
      <c r="IB31" s="53"/>
      <c r="IC31" s="53"/>
      <c r="ID31" s="53"/>
      <c r="IE31" s="53"/>
      <c r="IF31" s="53"/>
      <c r="IG31" s="53"/>
      <c r="IH31" s="53"/>
      <c r="II31" s="53"/>
      <c r="IJ31" s="53"/>
      <c r="IK31" s="53"/>
      <c r="IL31" s="53"/>
      <c r="IM31" s="53"/>
      <c r="IN31" s="53"/>
      <c r="IO31" s="53"/>
      <c r="IP31" s="53"/>
      <c r="IQ31" s="53"/>
      <c r="IR31" s="53"/>
    </row>
    <row r="32" spans="1:252" s="54" customFormat="1" ht="16" x14ac:dyDescent="0.2">
      <c r="A32" s="63">
        <v>28</v>
      </c>
      <c r="B32" s="65" t="str">
        <f>'Measure Info'!B44</f>
        <v>Laboratory Test, Performed: Blood urea nitrogen lab test</v>
      </c>
      <c r="C32" s="63">
        <v>1</v>
      </c>
      <c r="D32" s="63">
        <v>1</v>
      </c>
      <c r="E32" s="63">
        <v>1</v>
      </c>
      <c r="F32" s="63">
        <v>1</v>
      </c>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c r="FN32" s="53"/>
      <c r="FO32" s="53"/>
      <c r="FP32" s="53"/>
      <c r="FQ32" s="53"/>
      <c r="FR32" s="53"/>
      <c r="FS32" s="53"/>
      <c r="FT32" s="53"/>
      <c r="FU32" s="53"/>
      <c r="FV32" s="53"/>
      <c r="FW32" s="53"/>
      <c r="FX32" s="53"/>
      <c r="FY32" s="53"/>
      <c r="FZ32" s="53"/>
      <c r="GA32" s="53"/>
      <c r="GB32" s="53"/>
      <c r="GC32" s="53"/>
      <c r="GD32" s="53"/>
      <c r="GE32" s="53"/>
      <c r="GF32" s="53"/>
      <c r="GG32" s="53"/>
      <c r="GH32" s="53"/>
      <c r="GI32" s="53"/>
      <c r="GJ32" s="53"/>
      <c r="GK32" s="53"/>
      <c r="GL32" s="53"/>
      <c r="GM32" s="53"/>
      <c r="GN32" s="53"/>
      <c r="GO32" s="53"/>
      <c r="GP32" s="53"/>
      <c r="GQ32" s="53"/>
      <c r="GR32" s="53"/>
      <c r="GS32" s="53"/>
      <c r="GT32" s="53"/>
      <c r="GU32" s="53"/>
      <c r="GV32" s="53"/>
      <c r="GW32" s="53"/>
      <c r="GX32" s="53"/>
      <c r="GY32" s="53"/>
      <c r="GZ32" s="53"/>
      <c r="HA32" s="53"/>
      <c r="HB32" s="53"/>
      <c r="HC32" s="53"/>
      <c r="HD32" s="53"/>
      <c r="HE32" s="53"/>
      <c r="HF32" s="53"/>
      <c r="HG32" s="53"/>
      <c r="HH32" s="53"/>
      <c r="HI32" s="53"/>
      <c r="HJ32" s="53"/>
      <c r="HK32" s="53"/>
      <c r="HL32" s="53"/>
      <c r="HM32" s="53"/>
      <c r="HN32" s="53"/>
      <c r="HO32" s="53"/>
      <c r="HP32" s="53"/>
      <c r="HQ32" s="53"/>
      <c r="HR32" s="53"/>
      <c r="HS32" s="53"/>
      <c r="HT32" s="53"/>
      <c r="HU32" s="53"/>
      <c r="HV32" s="53"/>
      <c r="HW32" s="53"/>
      <c r="HX32" s="53"/>
      <c r="HY32" s="53"/>
      <c r="HZ32" s="53"/>
      <c r="IA32" s="53"/>
      <c r="IB32" s="53"/>
      <c r="IC32" s="53"/>
      <c r="ID32" s="53"/>
      <c r="IE32" s="53"/>
      <c r="IF32" s="53"/>
      <c r="IG32" s="53"/>
      <c r="IH32" s="53"/>
      <c r="II32" s="53"/>
      <c r="IJ32" s="53"/>
      <c r="IK32" s="53"/>
      <c r="IL32" s="53"/>
      <c r="IM32" s="53"/>
      <c r="IN32" s="53"/>
      <c r="IO32" s="53"/>
      <c r="IP32" s="53"/>
      <c r="IQ32" s="53"/>
      <c r="IR32" s="53"/>
    </row>
    <row r="33" spans="1:252" s="54" customFormat="1" ht="16" x14ac:dyDescent="0.2">
      <c r="A33" s="63">
        <v>29</v>
      </c>
      <c r="B33" s="65" t="str">
        <f>'Measure Info'!B45</f>
        <v>Laboratory Test, Performed: Creatinine</v>
      </c>
      <c r="C33" s="63">
        <v>1</v>
      </c>
      <c r="D33" s="63">
        <v>1</v>
      </c>
      <c r="E33" s="63">
        <v>1</v>
      </c>
      <c r="F33" s="63">
        <v>1</v>
      </c>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c r="FN33" s="53"/>
      <c r="FO33" s="53"/>
      <c r="FP33" s="53"/>
      <c r="FQ33" s="53"/>
      <c r="FR33" s="53"/>
      <c r="FS33" s="53"/>
      <c r="FT33" s="53"/>
      <c r="FU33" s="53"/>
      <c r="FV33" s="53"/>
      <c r="FW33" s="53"/>
      <c r="FX33" s="53"/>
      <c r="FY33" s="53"/>
      <c r="FZ33" s="53"/>
      <c r="GA33" s="53"/>
      <c r="GB33" s="53"/>
      <c r="GC33" s="53"/>
      <c r="GD33" s="53"/>
      <c r="GE33" s="53"/>
      <c r="GF33" s="53"/>
      <c r="GG33" s="53"/>
      <c r="GH33" s="53"/>
      <c r="GI33" s="53"/>
      <c r="GJ33" s="53"/>
      <c r="GK33" s="53"/>
      <c r="GL33" s="53"/>
      <c r="GM33" s="53"/>
      <c r="GN33" s="53"/>
      <c r="GO33" s="53"/>
      <c r="GP33" s="53"/>
      <c r="GQ33" s="53"/>
      <c r="GR33" s="53"/>
      <c r="GS33" s="53"/>
      <c r="GT33" s="53"/>
      <c r="GU33" s="53"/>
      <c r="GV33" s="53"/>
      <c r="GW33" s="53"/>
      <c r="GX33" s="53"/>
      <c r="GY33" s="53"/>
      <c r="GZ33" s="53"/>
      <c r="HA33" s="53"/>
      <c r="HB33" s="53"/>
      <c r="HC33" s="53"/>
      <c r="HD33" s="53"/>
      <c r="HE33" s="53"/>
      <c r="HF33" s="53"/>
      <c r="HG33" s="53"/>
      <c r="HH33" s="53"/>
      <c r="HI33" s="53"/>
      <c r="HJ33" s="53"/>
      <c r="HK33" s="53"/>
      <c r="HL33" s="53"/>
      <c r="HM33" s="53"/>
      <c r="HN33" s="53"/>
      <c r="HO33" s="53"/>
      <c r="HP33" s="53"/>
      <c r="HQ33" s="53"/>
      <c r="HR33" s="53"/>
      <c r="HS33" s="53"/>
      <c r="HT33" s="53"/>
      <c r="HU33" s="53"/>
      <c r="HV33" s="53"/>
      <c r="HW33" s="53"/>
      <c r="HX33" s="53"/>
      <c r="HY33" s="53"/>
      <c r="HZ33" s="53"/>
      <c r="IA33" s="53"/>
      <c r="IB33" s="53"/>
      <c r="IC33" s="53"/>
      <c r="ID33" s="53"/>
      <c r="IE33" s="53"/>
      <c r="IF33" s="53"/>
      <c r="IG33" s="53"/>
      <c r="IH33" s="53"/>
      <c r="II33" s="53"/>
      <c r="IJ33" s="53"/>
      <c r="IK33" s="53"/>
      <c r="IL33" s="53"/>
      <c r="IM33" s="53"/>
      <c r="IN33" s="53"/>
      <c r="IO33" s="53"/>
      <c r="IP33" s="53"/>
      <c r="IQ33" s="53"/>
      <c r="IR33" s="53"/>
    </row>
    <row r="34" spans="1:252" s="54" customFormat="1" ht="16" x14ac:dyDescent="0.2">
      <c r="A34" s="63">
        <v>30</v>
      </c>
      <c r="B34" s="65" t="str">
        <f>'Measure Info'!B46</f>
        <v>Laboratory Test, Performed: Hemoglobin</v>
      </c>
      <c r="C34" s="63">
        <v>1</v>
      </c>
      <c r="D34" s="63">
        <v>1</v>
      </c>
      <c r="E34" s="63">
        <v>1</v>
      </c>
      <c r="F34" s="63">
        <v>1</v>
      </c>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c r="FN34" s="53"/>
      <c r="FO34" s="53"/>
      <c r="FP34" s="53"/>
      <c r="FQ34" s="53"/>
      <c r="FR34" s="53"/>
      <c r="FS34" s="53"/>
      <c r="FT34" s="53"/>
      <c r="FU34" s="53"/>
      <c r="FV34" s="53"/>
      <c r="FW34" s="53"/>
      <c r="FX34" s="53"/>
      <c r="FY34" s="53"/>
      <c r="FZ34" s="53"/>
      <c r="GA34" s="53"/>
      <c r="GB34" s="53"/>
      <c r="GC34" s="53"/>
      <c r="GD34" s="53"/>
      <c r="GE34" s="53"/>
      <c r="GF34" s="53"/>
      <c r="GG34" s="53"/>
      <c r="GH34" s="53"/>
      <c r="GI34" s="53"/>
      <c r="GJ34" s="53"/>
      <c r="GK34" s="53"/>
      <c r="GL34" s="53"/>
      <c r="GM34" s="53"/>
      <c r="GN34" s="53"/>
      <c r="GO34" s="53"/>
      <c r="GP34" s="53"/>
      <c r="GQ34" s="53"/>
      <c r="GR34" s="53"/>
      <c r="GS34" s="53"/>
      <c r="GT34" s="53"/>
      <c r="GU34" s="53"/>
      <c r="GV34" s="53"/>
      <c r="GW34" s="53"/>
      <c r="GX34" s="53"/>
      <c r="GY34" s="53"/>
      <c r="GZ34" s="53"/>
      <c r="HA34" s="53"/>
      <c r="HB34" s="53"/>
      <c r="HC34" s="53"/>
      <c r="HD34" s="53"/>
      <c r="HE34" s="53"/>
      <c r="HF34" s="53"/>
      <c r="HG34" s="53"/>
      <c r="HH34" s="53"/>
      <c r="HI34" s="53"/>
      <c r="HJ34" s="53"/>
      <c r="HK34" s="53"/>
      <c r="HL34" s="53"/>
      <c r="HM34" s="53"/>
      <c r="HN34" s="53"/>
      <c r="HO34" s="53"/>
      <c r="HP34" s="53"/>
      <c r="HQ34" s="53"/>
      <c r="HR34" s="53"/>
      <c r="HS34" s="53"/>
      <c r="HT34" s="53"/>
      <c r="HU34" s="53"/>
      <c r="HV34" s="53"/>
      <c r="HW34" s="53"/>
      <c r="HX34" s="53"/>
      <c r="HY34" s="53"/>
      <c r="HZ34" s="53"/>
      <c r="IA34" s="53"/>
      <c r="IB34" s="53"/>
      <c r="IC34" s="53"/>
      <c r="ID34" s="53"/>
      <c r="IE34" s="53"/>
      <c r="IF34" s="53"/>
      <c r="IG34" s="53"/>
      <c r="IH34" s="53"/>
      <c r="II34" s="53"/>
      <c r="IJ34" s="53"/>
      <c r="IK34" s="53"/>
      <c r="IL34" s="53"/>
      <c r="IM34" s="53"/>
      <c r="IN34" s="53"/>
      <c r="IO34" s="53"/>
      <c r="IP34" s="53"/>
      <c r="IQ34" s="53"/>
      <c r="IR34" s="53"/>
    </row>
    <row r="35" spans="1:252" s="54" customFormat="1" ht="16" x14ac:dyDescent="0.2">
      <c r="A35" s="63">
        <v>31</v>
      </c>
      <c r="B35" s="65" t="str">
        <f>'Measure Info'!B47</f>
        <v>Laboratory Test, Performed: Hematocrit</v>
      </c>
      <c r="C35" s="63">
        <v>1</v>
      </c>
      <c r="D35" s="63">
        <v>1</v>
      </c>
      <c r="E35" s="63">
        <v>1</v>
      </c>
      <c r="F35" s="63">
        <v>1</v>
      </c>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c r="DJ35" s="53"/>
      <c r="DK35" s="53"/>
      <c r="DL35" s="53"/>
      <c r="DM35" s="53"/>
      <c r="DN35" s="53"/>
      <c r="DO35" s="53"/>
      <c r="DP35" s="53"/>
      <c r="DQ35" s="53"/>
      <c r="DR35" s="53"/>
      <c r="DS35" s="53"/>
      <c r="DT35" s="53"/>
      <c r="DU35" s="53"/>
      <c r="DV35" s="53"/>
      <c r="DW35" s="53"/>
      <c r="DX35" s="53"/>
      <c r="DY35" s="53"/>
      <c r="DZ35" s="53"/>
      <c r="EA35" s="53"/>
      <c r="EB35" s="53"/>
      <c r="EC35" s="53"/>
      <c r="ED35" s="53"/>
      <c r="EE35" s="53"/>
      <c r="EF35" s="53"/>
      <c r="EG35" s="53"/>
      <c r="EH35" s="53"/>
      <c r="EI35" s="53"/>
      <c r="EJ35" s="53"/>
      <c r="EK35" s="53"/>
      <c r="EL35" s="53"/>
      <c r="EM35" s="53"/>
      <c r="EN35" s="53"/>
      <c r="EO35" s="53"/>
      <c r="EP35" s="53"/>
      <c r="EQ35" s="53"/>
      <c r="ER35" s="53"/>
      <c r="ES35" s="53"/>
      <c r="ET35" s="53"/>
      <c r="EU35" s="53"/>
      <c r="EV35" s="53"/>
      <c r="EW35" s="53"/>
      <c r="EX35" s="53"/>
      <c r="EY35" s="53"/>
      <c r="EZ35" s="53"/>
      <c r="FA35" s="53"/>
      <c r="FB35" s="53"/>
      <c r="FC35" s="53"/>
      <c r="FD35" s="53"/>
      <c r="FE35" s="53"/>
      <c r="FF35" s="53"/>
      <c r="FG35" s="53"/>
      <c r="FH35" s="53"/>
      <c r="FI35" s="53"/>
      <c r="FJ35" s="53"/>
      <c r="FK35" s="53"/>
      <c r="FL35" s="53"/>
      <c r="FM35" s="53"/>
      <c r="FN35" s="53"/>
      <c r="FO35" s="53"/>
      <c r="FP35" s="53"/>
      <c r="FQ35" s="53"/>
      <c r="FR35" s="53"/>
      <c r="FS35" s="53"/>
      <c r="FT35" s="53"/>
      <c r="FU35" s="53"/>
      <c r="FV35" s="53"/>
      <c r="FW35" s="53"/>
      <c r="FX35" s="53"/>
      <c r="FY35" s="53"/>
      <c r="FZ35" s="53"/>
      <c r="GA35" s="53"/>
      <c r="GB35" s="53"/>
      <c r="GC35" s="53"/>
      <c r="GD35" s="53"/>
      <c r="GE35" s="53"/>
      <c r="GF35" s="53"/>
      <c r="GG35" s="53"/>
      <c r="GH35" s="53"/>
      <c r="GI35" s="53"/>
      <c r="GJ35" s="53"/>
      <c r="GK35" s="53"/>
      <c r="GL35" s="53"/>
      <c r="GM35" s="53"/>
      <c r="GN35" s="53"/>
      <c r="GO35" s="53"/>
      <c r="GP35" s="53"/>
      <c r="GQ35" s="53"/>
      <c r="GR35" s="53"/>
      <c r="GS35" s="53"/>
      <c r="GT35" s="53"/>
      <c r="GU35" s="53"/>
      <c r="GV35" s="53"/>
      <c r="GW35" s="53"/>
      <c r="GX35" s="53"/>
      <c r="GY35" s="53"/>
      <c r="GZ35" s="53"/>
      <c r="HA35" s="53"/>
      <c r="HB35" s="53"/>
      <c r="HC35" s="53"/>
      <c r="HD35" s="53"/>
      <c r="HE35" s="53"/>
      <c r="HF35" s="53"/>
      <c r="HG35" s="53"/>
      <c r="HH35" s="53"/>
      <c r="HI35" s="53"/>
      <c r="HJ35" s="53"/>
      <c r="HK35" s="53"/>
      <c r="HL35" s="53"/>
      <c r="HM35" s="53"/>
      <c r="HN35" s="53"/>
      <c r="HO35" s="53"/>
      <c r="HP35" s="53"/>
      <c r="HQ35" s="53"/>
      <c r="HR35" s="53"/>
      <c r="HS35" s="53"/>
      <c r="HT35" s="53"/>
      <c r="HU35" s="53"/>
      <c r="HV35" s="53"/>
      <c r="HW35" s="53"/>
      <c r="HX35" s="53"/>
      <c r="HY35" s="53"/>
      <c r="HZ35" s="53"/>
      <c r="IA35" s="53"/>
      <c r="IB35" s="53"/>
      <c r="IC35" s="53"/>
      <c r="ID35" s="53"/>
      <c r="IE35" s="53"/>
      <c r="IF35" s="53"/>
      <c r="IG35" s="53"/>
      <c r="IH35" s="53"/>
      <c r="II35" s="53"/>
      <c r="IJ35" s="53"/>
      <c r="IK35" s="53"/>
      <c r="IL35" s="53"/>
      <c r="IM35" s="53"/>
      <c r="IN35" s="53"/>
      <c r="IO35" s="53"/>
      <c r="IP35" s="53"/>
      <c r="IQ35" s="53"/>
      <c r="IR35" s="53"/>
    </row>
    <row r="36" spans="1:252" s="54" customFormat="1" ht="16" x14ac:dyDescent="0.2">
      <c r="A36" s="63">
        <v>32</v>
      </c>
      <c r="B36" s="65" t="str">
        <f>'Measure Info'!B48</f>
        <v>Laboratory Test, Performed: Sodium</v>
      </c>
      <c r="C36" s="63">
        <v>1</v>
      </c>
      <c r="D36" s="63">
        <v>1</v>
      </c>
      <c r="E36" s="63">
        <v>1</v>
      </c>
      <c r="F36" s="63">
        <v>1</v>
      </c>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c r="DJ36" s="53"/>
      <c r="DK36" s="53"/>
      <c r="DL36" s="53"/>
      <c r="DM36" s="53"/>
      <c r="DN36" s="53"/>
      <c r="DO36" s="53"/>
      <c r="DP36" s="53"/>
      <c r="DQ36" s="53"/>
      <c r="DR36" s="53"/>
      <c r="DS36" s="53"/>
      <c r="DT36" s="53"/>
      <c r="DU36" s="53"/>
      <c r="DV36" s="53"/>
      <c r="DW36" s="53"/>
      <c r="DX36" s="53"/>
      <c r="DY36" s="53"/>
      <c r="DZ36" s="53"/>
      <c r="EA36" s="53"/>
      <c r="EB36" s="53"/>
      <c r="EC36" s="53"/>
      <c r="ED36" s="53"/>
      <c r="EE36" s="53"/>
      <c r="EF36" s="53"/>
      <c r="EG36" s="53"/>
      <c r="EH36" s="53"/>
      <c r="EI36" s="53"/>
      <c r="EJ36" s="53"/>
      <c r="EK36" s="53"/>
      <c r="EL36" s="53"/>
      <c r="EM36" s="53"/>
      <c r="EN36" s="53"/>
      <c r="EO36" s="53"/>
      <c r="EP36" s="53"/>
      <c r="EQ36" s="53"/>
      <c r="ER36" s="53"/>
      <c r="ES36" s="53"/>
      <c r="ET36" s="53"/>
      <c r="EU36" s="53"/>
      <c r="EV36" s="53"/>
      <c r="EW36" s="53"/>
      <c r="EX36" s="53"/>
      <c r="EY36" s="53"/>
      <c r="EZ36" s="53"/>
      <c r="FA36" s="53"/>
      <c r="FB36" s="53"/>
      <c r="FC36" s="53"/>
      <c r="FD36" s="53"/>
      <c r="FE36" s="53"/>
      <c r="FF36" s="53"/>
      <c r="FG36" s="53"/>
      <c r="FH36" s="53"/>
      <c r="FI36" s="53"/>
      <c r="FJ36" s="53"/>
      <c r="FK36" s="53"/>
      <c r="FL36" s="53"/>
      <c r="FM36" s="53"/>
      <c r="FN36" s="53"/>
      <c r="FO36" s="53"/>
      <c r="FP36" s="53"/>
      <c r="FQ36" s="53"/>
      <c r="FR36" s="53"/>
      <c r="FS36" s="53"/>
      <c r="FT36" s="53"/>
      <c r="FU36" s="53"/>
      <c r="FV36" s="53"/>
      <c r="FW36" s="53"/>
      <c r="FX36" s="53"/>
      <c r="FY36" s="53"/>
      <c r="FZ36" s="53"/>
      <c r="GA36" s="53"/>
      <c r="GB36" s="53"/>
      <c r="GC36" s="53"/>
      <c r="GD36" s="53"/>
      <c r="GE36" s="53"/>
      <c r="GF36" s="53"/>
      <c r="GG36" s="53"/>
      <c r="GH36" s="53"/>
      <c r="GI36" s="53"/>
      <c r="GJ36" s="53"/>
      <c r="GK36" s="53"/>
      <c r="GL36" s="53"/>
      <c r="GM36" s="53"/>
      <c r="GN36" s="53"/>
      <c r="GO36" s="53"/>
      <c r="GP36" s="53"/>
      <c r="GQ36" s="53"/>
      <c r="GR36" s="53"/>
      <c r="GS36" s="53"/>
      <c r="GT36" s="53"/>
      <c r="GU36" s="53"/>
      <c r="GV36" s="53"/>
      <c r="GW36" s="53"/>
      <c r="GX36" s="53"/>
      <c r="GY36" s="53"/>
      <c r="GZ36" s="53"/>
      <c r="HA36" s="53"/>
      <c r="HB36" s="53"/>
      <c r="HC36" s="53"/>
      <c r="HD36" s="53"/>
      <c r="HE36" s="53"/>
      <c r="HF36" s="53"/>
      <c r="HG36" s="53"/>
      <c r="HH36" s="53"/>
      <c r="HI36" s="53"/>
      <c r="HJ36" s="53"/>
      <c r="HK36" s="53"/>
      <c r="HL36" s="53"/>
      <c r="HM36" s="53"/>
      <c r="HN36" s="53"/>
      <c r="HO36" s="53"/>
      <c r="HP36" s="53"/>
      <c r="HQ36" s="53"/>
      <c r="HR36" s="53"/>
      <c r="HS36" s="53"/>
      <c r="HT36" s="53"/>
      <c r="HU36" s="53"/>
      <c r="HV36" s="53"/>
      <c r="HW36" s="53"/>
      <c r="HX36" s="53"/>
      <c r="HY36" s="53"/>
      <c r="HZ36" s="53"/>
      <c r="IA36" s="53"/>
      <c r="IB36" s="53"/>
      <c r="IC36" s="53"/>
      <c r="ID36" s="53"/>
      <c r="IE36" s="53"/>
      <c r="IF36" s="53"/>
      <c r="IG36" s="53"/>
      <c r="IH36" s="53"/>
      <c r="II36" s="53"/>
      <c r="IJ36" s="53"/>
      <c r="IK36" s="53"/>
      <c r="IL36" s="53"/>
      <c r="IM36" s="53"/>
      <c r="IN36" s="53"/>
      <c r="IO36" s="53"/>
      <c r="IP36" s="53"/>
      <c r="IQ36" s="53"/>
      <c r="IR36" s="53"/>
    </row>
    <row r="37" spans="1:252" s="54" customFormat="1" ht="16" x14ac:dyDescent="0.2">
      <c r="A37" s="63">
        <v>33</v>
      </c>
      <c r="B37" s="65" t="str">
        <f>'Measure Info'!B49</f>
        <v>Date of birth</v>
      </c>
      <c r="C37" s="63">
        <v>1</v>
      </c>
      <c r="D37" s="63">
        <v>1</v>
      </c>
      <c r="E37" s="63">
        <v>1</v>
      </c>
      <c r="F37" s="63">
        <v>1</v>
      </c>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c r="DJ37" s="53"/>
      <c r="DK37" s="53"/>
      <c r="DL37" s="53"/>
      <c r="DM37" s="53"/>
      <c r="DN37" s="53"/>
      <c r="DO37" s="53"/>
      <c r="DP37" s="53"/>
      <c r="DQ37" s="53"/>
      <c r="DR37" s="53"/>
      <c r="DS37" s="53"/>
      <c r="DT37" s="53"/>
      <c r="DU37" s="53"/>
      <c r="DV37" s="53"/>
      <c r="DW37" s="53"/>
      <c r="DX37" s="53"/>
      <c r="DY37" s="53"/>
      <c r="DZ37" s="53"/>
      <c r="EA37" s="53"/>
      <c r="EB37" s="53"/>
      <c r="EC37" s="53"/>
      <c r="ED37" s="53"/>
      <c r="EE37" s="53"/>
      <c r="EF37" s="53"/>
      <c r="EG37" s="53"/>
      <c r="EH37" s="53"/>
      <c r="EI37" s="53"/>
      <c r="EJ37" s="53"/>
      <c r="EK37" s="53"/>
      <c r="EL37" s="53"/>
      <c r="EM37" s="53"/>
      <c r="EN37" s="53"/>
      <c r="EO37" s="53"/>
      <c r="EP37" s="53"/>
      <c r="EQ37" s="53"/>
      <c r="ER37" s="53"/>
      <c r="ES37" s="53"/>
      <c r="ET37" s="53"/>
      <c r="EU37" s="53"/>
      <c r="EV37" s="53"/>
      <c r="EW37" s="53"/>
      <c r="EX37" s="53"/>
      <c r="EY37" s="53"/>
      <c r="EZ37" s="53"/>
      <c r="FA37" s="53"/>
      <c r="FB37" s="53"/>
      <c r="FC37" s="53"/>
      <c r="FD37" s="53"/>
      <c r="FE37" s="53"/>
      <c r="FF37" s="53"/>
      <c r="FG37" s="53"/>
      <c r="FH37" s="53"/>
      <c r="FI37" s="53"/>
      <c r="FJ37" s="53"/>
      <c r="FK37" s="53"/>
      <c r="FL37" s="53"/>
      <c r="FM37" s="53"/>
      <c r="FN37" s="53"/>
      <c r="FO37" s="53"/>
      <c r="FP37" s="53"/>
      <c r="FQ37" s="53"/>
      <c r="FR37" s="53"/>
      <c r="FS37" s="53"/>
      <c r="FT37" s="53"/>
      <c r="FU37" s="53"/>
      <c r="FV37" s="53"/>
      <c r="FW37" s="53"/>
      <c r="FX37" s="53"/>
      <c r="FY37" s="53"/>
      <c r="FZ37" s="53"/>
      <c r="GA37" s="53"/>
      <c r="GB37" s="53"/>
      <c r="GC37" s="53"/>
      <c r="GD37" s="53"/>
      <c r="GE37" s="53"/>
      <c r="GF37" s="53"/>
      <c r="GG37" s="53"/>
      <c r="GH37" s="53"/>
      <c r="GI37" s="53"/>
      <c r="GJ37" s="53"/>
      <c r="GK37" s="53"/>
      <c r="GL37" s="53"/>
      <c r="GM37" s="53"/>
      <c r="GN37" s="53"/>
      <c r="GO37" s="53"/>
      <c r="GP37" s="53"/>
      <c r="GQ37" s="53"/>
      <c r="GR37" s="53"/>
      <c r="GS37" s="53"/>
      <c r="GT37" s="53"/>
      <c r="GU37" s="53"/>
      <c r="GV37" s="53"/>
      <c r="GW37" s="53"/>
      <c r="GX37" s="53"/>
      <c r="GY37" s="53"/>
      <c r="GZ37" s="53"/>
      <c r="HA37" s="53"/>
      <c r="HB37" s="53"/>
      <c r="HC37" s="53"/>
      <c r="HD37" s="53"/>
      <c r="HE37" s="53"/>
      <c r="HF37" s="53"/>
      <c r="HG37" s="53"/>
      <c r="HH37" s="53"/>
      <c r="HI37" s="53"/>
      <c r="HJ37" s="53"/>
      <c r="HK37" s="53"/>
      <c r="HL37" s="53"/>
      <c r="HM37" s="53"/>
      <c r="HN37" s="53"/>
      <c r="HO37" s="53"/>
      <c r="HP37" s="53"/>
      <c r="HQ37" s="53"/>
      <c r="HR37" s="53"/>
      <c r="HS37" s="53"/>
      <c r="HT37" s="53"/>
      <c r="HU37" s="53"/>
      <c r="HV37" s="53"/>
      <c r="HW37" s="53"/>
      <c r="HX37" s="53"/>
      <c r="HY37" s="53"/>
      <c r="HZ37" s="53"/>
      <c r="IA37" s="53"/>
      <c r="IB37" s="53"/>
      <c r="IC37" s="53"/>
      <c r="ID37" s="53"/>
      <c r="IE37" s="53"/>
      <c r="IF37" s="53"/>
      <c r="IG37" s="53"/>
      <c r="IH37" s="53"/>
      <c r="II37" s="53"/>
      <c r="IJ37" s="53"/>
      <c r="IK37" s="53"/>
      <c r="IL37" s="53"/>
      <c r="IM37" s="53"/>
      <c r="IN37" s="53"/>
      <c r="IO37" s="53"/>
      <c r="IP37" s="53"/>
      <c r="IQ37" s="53"/>
      <c r="IR37" s="53"/>
    </row>
    <row r="38" spans="1:252" s="54" customFormat="1" ht="16" x14ac:dyDescent="0.2">
      <c r="A38" s="63">
        <v>34</v>
      </c>
      <c r="B38" s="65" t="str">
        <f>'Measure Info'!B50</f>
        <v>Ethnicity</v>
      </c>
      <c r="C38" s="63">
        <v>1</v>
      </c>
      <c r="D38" s="63">
        <v>1</v>
      </c>
      <c r="E38" s="63">
        <v>1</v>
      </c>
      <c r="F38" s="63">
        <v>1</v>
      </c>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c r="DJ38" s="53"/>
      <c r="DK38" s="53"/>
      <c r="DL38" s="53"/>
      <c r="DM38" s="53"/>
      <c r="DN38" s="53"/>
      <c r="DO38" s="53"/>
      <c r="DP38" s="53"/>
      <c r="DQ38" s="53"/>
      <c r="DR38" s="53"/>
      <c r="DS38" s="53"/>
      <c r="DT38" s="53"/>
      <c r="DU38" s="53"/>
      <c r="DV38" s="53"/>
      <c r="DW38" s="53"/>
      <c r="DX38" s="53"/>
      <c r="DY38" s="53"/>
      <c r="DZ38" s="53"/>
      <c r="EA38" s="53"/>
      <c r="EB38" s="53"/>
      <c r="EC38" s="53"/>
      <c r="ED38" s="53"/>
      <c r="EE38" s="53"/>
      <c r="EF38" s="53"/>
      <c r="EG38" s="53"/>
      <c r="EH38" s="53"/>
      <c r="EI38" s="53"/>
      <c r="EJ38" s="53"/>
      <c r="EK38" s="53"/>
      <c r="EL38" s="53"/>
      <c r="EM38" s="53"/>
      <c r="EN38" s="53"/>
      <c r="EO38" s="53"/>
      <c r="EP38" s="53"/>
      <c r="EQ38" s="53"/>
      <c r="ER38" s="53"/>
      <c r="ES38" s="53"/>
      <c r="ET38" s="53"/>
      <c r="EU38" s="53"/>
      <c r="EV38" s="53"/>
      <c r="EW38" s="53"/>
      <c r="EX38" s="53"/>
      <c r="EY38" s="53"/>
      <c r="EZ38" s="53"/>
      <c r="FA38" s="53"/>
      <c r="FB38" s="53"/>
      <c r="FC38" s="53"/>
      <c r="FD38" s="53"/>
      <c r="FE38" s="53"/>
      <c r="FF38" s="53"/>
      <c r="FG38" s="53"/>
      <c r="FH38" s="53"/>
      <c r="FI38" s="53"/>
      <c r="FJ38" s="53"/>
      <c r="FK38" s="53"/>
      <c r="FL38" s="53"/>
      <c r="FM38" s="53"/>
      <c r="FN38" s="53"/>
      <c r="FO38" s="53"/>
      <c r="FP38" s="53"/>
      <c r="FQ38" s="53"/>
      <c r="FR38" s="53"/>
      <c r="FS38" s="53"/>
      <c r="FT38" s="53"/>
      <c r="FU38" s="53"/>
      <c r="FV38" s="53"/>
      <c r="FW38" s="53"/>
      <c r="FX38" s="53"/>
      <c r="FY38" s="53"/>
      <c r="FZ38" s="53"/>
      <c r="GA38" s="53"/>
      <c r="GB38" s="53"/>
      <c r="GC38" s="53"/>
      <c r="GD38" s="53"/>
      <c r="GE38" s="53"/>
      <c r="GF38" s="53"/>
      <c r="GG38" s="53"/>
      <c r="GH38" s="53"/>
      <c r="GI38" s="53"/>
      <c r="GJ38" s="53"/>
      <c r="GK38" s="53"/>
      <c r="GL38" s="53"/>
      <c r="GM38" s="53"/>
      <c r="GN38" s="53"/>
      <c r="GO38" s="53"/>
      <c r="GP38" s="53"/>
      <c r="GQ38" s="53"/>
      <c r="GR38" s="53"/>
      <c r="GS38" s="53"/>
      <c r="GT38" s="53"/>
      <c r="GU38" s="53"/>
      <c r="GV38" s="53"/>
      <c r="GW38" s="53"/>
      <c r="GX38" s="53"/>
      <c r="GY38" s="53"/>
      <c r="GZ38" s="53"/>
      <c r="HA38" s="53"/>
      <c r="HB38" s="53"/>
      <c r="HC38" s="53"/>
      <c r="HD38" s="53"/>
      <c r="HE38" s="53"/>
      <c r="HF38" s="53"/>
      <c r="HG38" s="53"/>
      <c r="HH38" s="53"/>
      <c r="HI38" s="53"/>
      <c r="HJ38" s="53"/>
      <c r="HK38" s="53"/>
      <c r="HL38" s="53"/>
      <c r="HM38" s="53"/>
      <c r="HN38" s="53"/>
      <c r="HO38" s="53"/>
      <c r="HP38" s="53"/>
      <c r="HQ38" s="53"/>
      <c r="HR38" s="53"/>
      <c r="HS38" s="53"/>
      <c r="HT38" s="53"/>
      <c r="HU38" s="53"/>
      <c r="HV38" s="53"/>
      <c r="HW38" s="53"/>
      <c r="HX38" s="53"/>
      <c r="HY38" s="53"/>
      <c r="HZ38" s="53"/>
      <c r="IA38" s="53"/>
      <c r="IB38" s="53"/>
      <c r="IC38" s="53"/>
      <c r="ID38" s="53"/>
      <c r="IE38" s="53"/>
      <c r="IF38" s="53"/>
      <c r="IG38" s="53"/>
      <c r="IH38" s="53"/>
      <c r="II38" s="53"/>
      <c r="IJ38" s="53"/>
      <c r="IK38" s="53"/>
      <c r="IL38" s="53"/>
      <c r="IM38" s="53"/>
      <c r="IN38" s="53"/>
      <c r="IO38" s="53"/>
      <c r="IP38" s="53"/>
      <c r="IQ38" s="53"/>
      <c r="IR38" s="53"/>
    </row>
    <row r="39" spans="1:252" s="54" customFormat="1" ht="16" x14ac:dyDescent="0.2">
      <c r="A39" s="63">
        <v>35</v>
      </c>
      <c r="B39" s="65" t="str">
        <f>'Measure Info'!B51</f>
        <v>Payer</v>
      </c>
      <c r="C39" s="63">
        <v>1</v>
      </c>
      <c r="D39" s="63">
        <v>1</v>
      </c>
      <c r="E39" s="63">
        <v>1</v>
      </c>
      <c r="F39" s="63">
        <v>1</v>
      </c>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c r="DJ39" s="53"/>
      <c r="DK39" s="53"/>
      <c r="DL39" s="53"/>
      <c r="DM39" s="53"/>
      <c r="DN39" s="53"/>
      <c r="DO39" s="53"/>
      <c r="DP39" s="53"/>
      <c r="DQ39" s="53"/>
      <c r="DR39" s="53"/>
      <c r="DS39" s="53"/>
      <c r="DT39" s="53"/>
      <c r="DU39" s="53"/>
      <c r="DV39" s="53"/>
      <c r="DW39" s="53"/>
      <c r="DX39" s="53"/>
      <c r="DY39" s="53"/>
      <c r="DZ39" s="53"/>
      <c r="EA39" s="53"/>
      <c r="EB39" s="53"/>
      <c r="EC39" s="53"/>
      <c r="ED39" s="53"/>
      <c r="EE39" s="53"/>
      <c r="EF39" s="53"/>
      <c r="EG39" s="53"/>
      <c r="EH39" s="53"/>
      <c r="EI39" s="53"/>
      <c r="EJ39" s="53"/>
      <c r="EK39" s="53"/>
      <c r="EL39" s="53"/>
      <c r="EM39" s="53"/>
      <c r="EN39" s="53"/>
      <c r="EO39" s="53"/>
      <c r="EP39" s="53"/>
      <c r="EQ39" s="53"/>
      <c r="ER39" s="53"/>
      <c r="ES39" s="53"/>
      <c r="ET39" s="53"/>
      <c r="EU39" s="53"/>
      <c r="EV39" s="53"/>
      <c r="EW39" s="53"/>
      <c r="EX39" s="53"/>
      <c r="EY39" s="53"/>
      <c r="EZ39" s="53"/>
      <c r="FA39" s="53"/>
      <c r="FB39" s="53"/>
      <c r="FC39" s="53"/>
      <c r="FD39" s="53"/>
      <c r="FE39" s="53"/>
      <c r="FF39" s="53"/>
      <c r="FG39" s="53"/>
      <c r="FH39" s="53"/>
      <c r="FI39" s="53"/>
      <c r="FJ39" s="53"/>
      <c r="FK39" s="53"/>
      <c r="FL39" s="53"/>
      <c r="FM39" s="53"/>
      <c r="FN39" s="53"/>
      <c r="FO39" s="53"/>
      <c r="FP39" s="53"/>
      <c r="FQ39" s="53"/>
      <c r="FR39" s="53"/>
      <c r="FS39" s="53"/>
      <c r="FT39" s="53"/>
      <c r="FU39" s="53"/>
      <c r="FV39" s="53"/>
      <c r="FW39" s="53"/>
      <c r="FX39" s="53"/>
      <c r="FY39" s="53"/>
      <c r="FZ39" s="53"/>
      <c r="GA39" s="53"/>
      <c r="GB39" s="53"/>
      <c r="GC39" s="53"/>
      <c r="GD39" s="53"/>
      <c r="GE39" s="53"/>
      <c r="GF39" s="53"/>
      <c r="GG39" s="53"/>
      <c r="GH39" s="53"/>
      <c r="GI39" s="53"/>
      <c r="GJ39" s="53"/>
      <c r="GK39" s="53"/>
      <c r="GL39" s="53"/>
      <c r="GM39" s="53"/>
      <c r="GN39" s="53"/>
      <c r="GO39" s="53"/>
      <c r="GP39" s="53"/>
      <c r="GQ39" s="53"/>
      <c r="GR39" s="53"/>
      <c r="GS39" s="53"/>
      <c r="GT39" s="53"/>
      <c r="GU39" s="53"/>
      <c r="GV39" s="53"/>
      <c r="GW39" s="53"/>
      <c r="GX39" s="53"/>
      <c r="GY39" s="53"/>
      <c r="GZ39" s="53"/>
      <c r="HA39" s="53"/>
      <c r="HB39" s="53"/>
      <c r="HC39" s="53"/>
      <c r="HD39" s="53"/>
      <c r="HE39" s="53"/>
      <c r="HF39" s="53"/>
      <c r="HG39" s="53"/>
      <c r="HH39" s="53"/>
      <c r="HI39" s="53"/>
      <c r="HJ39" s="53"/>
      <c r="HK39" s="53"/>
      <c r="HL39" s="53"/>
      <c r="HM39" s="53"/>
      <c r="HN39" s="53"/>
      <c r="HO39" s="53"/>
      <c r="HP39" s="53"/>
      <c r="HQ39" s="53"/>
      <c r="HR39" s="53"/>
      <c r="HS39" s="53"/>
      <c r="HT39" s="53"/>
      <c r="HU39" s="53"/>
      <c r="HV39" s="53"/>
      <c r="HW39" s="53"/>
      <c r="HX39" s="53"/>
      <c r="HY39" s="53"/>
      <c r="HZ39" s="53"/>
      <c r="IA39" s="53"/>
      <c r="IB39" s="53"/>
      <c r="IC39" s="53"/>
      <c r="ID39" s="53"/>
      <c r="IE39" s="53"/>
      <c r="IF39" s="53"/>
      <c r="IG39" s="53"/>
      <c r="IH39" s="53"/>
      <c r="II39" s="53"/>
      <c r="IJ39" s="53"/>
      <c r="IK39" s="53"/>
      <c r="IL39" s="53"/>
      <c r="IM39" s="53"/>
      <c r="IN39" s="53"/>
      <c r="IO39" s="53"/>
      <c r="IP39" s="53"/>
      <c r="IQ39" s="53"/>
      <c r="IR39" s="53"/>
    </row>
    <row r="40" spans="1:252" s="54" customFormat="1" ht="16" x14ac:dyDescent="0.2">
      <c r="A40" s="63">
        <v>36</v>
      </c>
      <c r="B40" s="65" t="str">
        <f>'Measure Info'!B52</f>
        <v>Race</v>
      </c>
      <c r="C40" s="63">
        <v>1</v>
      </c>
      <c r="D40" s="63">
        <v>1</v>
      </c>
      <c r="E40" s="63">
        <v>1</v>
      </c>
      <c r="F40" s="63">
        <v>1</v>
      </c>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c r="FN40" s="53"/>
      <c r="FO40" s="53"/>
      <c r="FP40" s="53"/>
      <c r="FQ40" s="53"/>
      <c r="FR40" s="53"/>
      <c r="FS40" s="53"/>
      <c r="FT40" s="53"/>
      <c r="FU40" s="53"/>
      <c r="FV40" s="53"/>
      <c r="FW40" s="53"/>
      <c r="FX40" s="53"/>
      <c r="FY40" s="53"/>
      <c r="FZ40" s="53"/>
      <c r="GA40" s="53"/>
      <c r="GB40" s="53"/>
      <c r="GC40" s="53"/>
      <c r="GD40" s="53"/>
      <c r="GE40" s="53"/>
      <c r="GF40" s="53"/>
      <c r="GG40" s="53"/>
      <c r="GH40" s="53"/>
      <c r="GI40" s="53"/>
      <c r="GJ40" s="53"/>
      <c r="GK40" s="53"/>
      <c r="GL40" s="53"/>
      <c r="GM40" s="53"/>
      <c r="GN40" s="53"/>
      <c r="GO40" s="53"/>
      <c r="GP40" s="53"/>
      <c r="GQ40" s="53"/>
      <c r="GR40" s="53"/>
      <c r="GS40" s="53"/>
      <c r="GT40" s="53"/>
      <c r="GU40" s="53"/>
      <c r="GV40" s="53"/>
      <c r="GW40" s="53"/>
      <c r="GX40" s="53"/>
      <c r="GY40" s="53"/>
      <c r="GZ40" s="53"/>
      <c r="HA40" s="53"/>
      <c r="HB40" s="53"/>
      <c r="HC40" s="53"/>
      <c r="HD40" s="53"/>
      <c r="HE40" s="53"/>
      <c r="HF40" s="53"/>
      <c r="HG40" s="53"/>
      <c r="HH40" s="53"/>
      <c r="HI40" s="53"/>
      <c r="HJ40" s="53"/>
      <c r="HK40" s="53"/>
      <c r="HL40" s="53"/>
      <c r="HM40" s="53"/>
      <c r="HN40" s="53"/>
      <c r="HO40" s="53"/>
      <c r="HP40" s="53"/>
      <c r="HQ40" s="53"/>
      <c r="HR40" s="53"/>
      <c r="HS40" s="53"/>
      <c r="HT40" s="53"/>
      <c r="HU40" s="53"/>
      <c r="HV40" s="53"/>
      <c r="HW40" s="53"/>
      <c r="HX40" s="53"/>
      <c r="HY40" s="53"/>
      <c r="HZ40" s="53"/>
      <c r="IA40" s="53"/>
      <c r="IB40" s="53"/>
      <c r="IC40" s="53"/>
      <c r="ID40" s="53"/>
      <c r="IE40" s="53"/>
      <c r="IF40" s="53"/>
      <c r="IG40" s="53"/>
      <c r="IH40" s="53"/>
      <c r="II40" s="53"/>
      <c r="IJ40" s="53"/>
      <c r="IK40" s="53"/>
      <c r="IL40" s="53"/>
      <c r="IM40" s="53"/>
      <c r="IN40" s="53"/>
      <c r="IO40" s="53"/>
      <c r="IP40" s="53"/>
      <c r="IQ40" s="53"/>
      <c r="IR40" s="53"/>
    </row>
    <row r="41" spans="1:252" s="54" customFormat="1" ht="16" x14ac:dyDescent="0.2">
      <c r="A41" s="63">
        <v>37</v>
      </c>
      <c r="B41" s="65" t="str">
        <f>'Measure Info'!B53</f>
        <v>ONC Administrative Sex</v>
      </c>
      <c r="C41" s="63">
        <v>1</v>
      </c>
      <c r="D41" s="63">
        <v>1</v>
      </c>
      <c r="E41" s="63">
        <v>1</v>
      </c>
      <c r="F41" s="63">
        <v>1</v>
      </c>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c r="FN41" s="53"/>
      <c r="FO41" s="53"/>
      <c r="FP41" s="53"/>
      <c r="FQ41" s="53"/>
      <c r="FR41" s="53"/>
      <c r="FS41" s="53"/>
      <c r="FT41" s="53"/>
      <c r="FU41" s="53"/>
      <c r="FV41" s="53"/>
      <c r="FW41" s="53"/>
      <c r="FX41" s="53"/>
      <c r="FY41" s="53"/>
      <c r="FZ41" s="53"/>
      <c r="GA41" s="53"/>
      <c r="GB41" s="53"/>
      <c r="GC41" s="53"/>
      <c r="GD41" s="53"/>
      <c r="GE41" s="53"/>
      <c r="GF41" s="53"/>
      <c r="GG41" s="53"/>
      <c r="GH41" s="53"/>
      <c r="GI41" s="53"/>
      <c r="GJ41" s="53"/>
      <c r="GK41" s="53"/>
      <c r="GL41" s="53"/>
      <c r="GM41" s="53"/>
      <c r="GN41" s="53"/>
      <c r="GO41" s="53"/>
      <c r="GP41" s="53"/>
      <c r="GQ41" s="53"/>
      <c r="GR41" s="53"/>
      <c r="GS41" s="53"/>
      <c r="GT41" s="53"/>
      <c r="GU41" s="53"/>
      <c r="GV41" s="53"/>
      <c r="GW41" s="53"/>
      <c r="GX41" s="53"/>
      <c r="GY41" s="53"/>
      <c r="GZ41" s="53"/>
      <c r="HA41" s="53"/>
      <c r="HB41" s="53"/>
      <c r="HC41" s="53"/>
      <c r="HD41" s="53"/>
      <c r="HE41" s="53"/>
      <c r="HF41" s="53"/>
      <c r="HG41" s="53"/>
      <c r="HH41" s="53"/>
      <c r="HI41" s="53"/>
      <c r="HJ41" s="53"/>
      <c r="HK41" s="53"/>
      <c r="HL41" s="53"/>
      <c r="HM41" s="53"/>
      <c r="HN41" s="53"/>
      <c r="HO41" s="53"/>
      <c r="HP41" s="53"/>
      <c r="HQ41" s="53"/>
      <c r="HR41" s="53"/>
      <c r="HS41" s="53"/>
      <c r="HT41" s="53"/>
      <c r="HU41" s="53"/>
      <c r="HV41" s="53"/>
      <c r="HW41" s="53"/>
      <c r="HX41" s="53"/>
      <c r="HY41" s="53"/>
      <c r="HZ41" s="53"/>
      <c r="IA41" s="53"/>
      <c r="IB41" s="53"/>
      <c r="IC41" s="53"/>
      <c r="ID41" s="53"/>
      <c r="IE41" s="53"/>
      <c r="IF41" s="53"/>
      <c r="IG41" s="53"/>
      <c r="IH41" s="53"/>
      <c r="II41" s="53"/>
      <c r="IJ41" s="53"/>
      <c r="IK41" s="53"/>
      <c r="IL41" s="53"/>
      <c r="IM41" s="53"/>
      <c r="IN41" s="53"/>
      <c r="IO41" s="53"/>
      <c r="IP41" s="53"/>
      <c r="IQ41" s="53"/>
      <c r="IR41" s="53"/>
    </row>
    <row r="42" spans="1:252" ht="16" x14ac:dyDescent="0.2">
      <c r="A42" s="20">
        <v>38</v>
      </c>
      <c r="B42" s="65" t="str">
        <f>'Measure Info'!B54</f>
        <v>Encounter, Performed: Emergency Department</v>
      </c>
      <c r="C42" s="63">
        <v>1</v>
      </c>
      <c r="D42" s="63">
        <v>1</v>
      </c>
      <c r="E42" s="63">
        <v>1</v>
      </c>
      <c r="F42" s="63">
        <v>1</v>
      </c>
    </row>
    <row r="43" spans="1:252" ht="16" x14ac:dyDescent="0.2">
      <c r="A43" s="20">
        <v>39</v>
      </c>
      <c r="B43" s="65" t="str">
        <f>'Measure Info'!B55</f>
        <v>Assessment, Performed: Non Invasive Oxygen Therapy</v>
      </c>
      <c r="C43" s="63">
        <v>1</v>
      </c>
      <c r="D43" s="63">
        <v>1</v>
      </c>
      <c r="E43" s="63">
        <v>1</v>
      </c>
      <c r="F43" s="63">
        <v>1</v>
      </c>
    </row>
    <row r="44" spans="1:252" ht="16" x14ac:dyDescent="0.2">
      <c r="A44" s="20">
        <v>40</v>
      </c>
      <c r="B44" s="65" t="str">
        <f>'Measure Info'!B56</f>
        <v>Laboratory Test, Performed: Aspartate transaminase lab test</v>
      </c>
      <c r="C44" s="63">
        <v>1</v>
      </c>
      <c r="D44" s="63">
        <v>1</v>
      </c>
      <c r="E44" s="63">
        <v>1</v>
      </c>
      <c r="F44" s="63">
        <v>1</v>
      </c>
    </row>
    <row r="45" spans="1:252" ht="16" x14ac:dyDescent="0.2">
      <c r="A45" s="20">
        <v>41</v>
      </c>
      <c r="B45" s="65" t="str">
        <f>'Measure Info'!B57</f>
        <v>Laboratory Test, Performed: Albumin lab test</v>
      </c>
      <c r="C45" s="63">
        <v>1</v>
      </c>
      <c r="D45" s="63">
        <v>1</v>
      </c>
      <c r="E45" s="63">
        <v>1</v>
      </c>
      <c r="F45" s="63">
        <v>1</v>
      </c>
    </row>
    <row r="46" spans="1:252" ht="16" x14ac:dyDescent="0.2">
      <c r="A46" s="20">
        <v>42</v>
      </c>
      <c r="B46" s="65" t="str">
        <f>'Measure Info'!B58</f>
        <v>Laboratory Test, Performed: Aspartate transaminase lab test</v>
      </c>
      <c r="C46" s="63">
        <v>1</v>
      </c>
      <c r="D46" s="63">
        <v>1</v>
      </c>
      <c r="E46" s="63">
        <v>1</v>
      </c>
      <c r="F46" s="63">
        <v>1</v>
      </c>
    </row>
    <row r="47" spans="1:252" ht="16" x14ac:dyDescent="0.2">
      <c r="A47" s="20">
        <v>43</v>
      </c>
      <c r="B47" s="65" t="str">
        <f>'Measure Info'!B59</f>
        <v>Laboratory Test, Performed: Bilirubin lab test</v>
      </c>
      <c r="C47" s="63">
        <v>1</v>
      </c>
      <c r="D47" s="63">
        <v>1</v>
      </c>
      <c r="E47" s="63">
        <v>1</v>
      </c>
      <c r="F47" s="63">
        <v>1</v>
      </c>
    </row>
    <row r="48" spans="1:252" ht="16" x14ac:dyDescent="0.2">
      <c r="A48" s="20">
        <v>44</v>
      </c>
      <c r="B48" s="65" t="str">
        <f>'Measure Info'!B60</f>
        <v>Laboratory Test, Performed: Leukocyte count lab test</v>
      </c>
      <c r="C48" s="63">
        <v>1</v>
      </c>
      <c r="D48" s="63">
        <v>1</v>
      </c>
      <c r="E48" s="63">
        <v>1</v>
      </c>
      <c r="F48" s="63">
        <v>1</v>
      </c>
    </row>
    <row r="49" spans="1:6" ht="16" x14ac:dyDescent="0.2">
      <c r="A49" s="20">
        <v>45</v>
      </c>
      <c r="B49" s="62" t="str">
        <f>'Measure Info'!B61</f>
        <v>Laboratory Test, Performed: Platelet count lab test</v>
      </c>
      <c r="C49" s="63">
        <v>1</v>
      </c>
      <c r="D49" s="63">
        <v>1</v>
      </c>
      <c r="E49" s="63">
        <v>1</v>
      </c>
      <c r="F49" s="63">
        <v>1</v>
      </c>
    </row>
    <row r="50" spans="1:6" ht="16" x14ac:dyDescent="0.2">
      <c r="A50" s="20">
        <v>46</v>
      </c>
      <c r="B50" s="62" t="str">
        <f>'Measure Info'!B62</f>
        <v>Laboratory Test, Performed: White blood cells count lab test</v>
      </c>
      <c r="C50" s="63">
        <v>1</v>
      </c>
      <c r="D50" s="63">
        <v>1</v>
      </c>
      <c r="E50" s="63">
        <v>1</v>
      </c>
      <c r="F50" s="63">
        <v>1</v>
      </c>
    </row>
    <row r="51" spans="1:6" ht="16" x14ac:dyDescent="0.2">
      <c r="A51" s="20">
        <v>47</v>
      </c>
      <c r="B51" s="62" t="str">
        <f>'Measure Info'!B63</f>
        <v>Physical Exam, Performed: Body mass index (BMI) [Ratio]</v>
      </c>
      <c r="C51" s="63">
        <v>1</v>
      </c>
      <c r="D51" s="63">
        <v>1</v>
      </c>
      <c r="E51" s="63">
        <v>1</v>
      </c>
      <c r="F51" s="63">
        <v>1</v>
      </c>
    </row>
    <row r="52" spans="1:6" ht="16" x14ac:dyDescent="0.2">
      <c r="A52" s="20">
        <v>48</v>
      </c>
      <c r="B52" s="62" t="str">
        <f>'Measure Info'!B64</f>
        <v>Physical Exam, Performed: Body temperature</v>
      </c>
      <c r="C52" s="63">
        <v>1</v>
      </c>
      <c r="D52" s="63">
        <v>1</v>
      </c>
      <c r="E52" s="63">
        <v>1</v>
      </c>
      <c r="F52" s="63">
        <v>1</v>
      </c>
    </row>
    <row r="53" spans="1:6" ht="16" x14ac:dyDescent="0.2">
      <c r="A53" s="20">
        <v>49</v>
      </c>
      <c r="B53" s="62" t="str">
        <f>'Measure Info'!B65</f>
        <v>Physical Exam, Performed: Heart rate</v>
      </c>
      <c r="C53" s="63">
        <v>1</v>
      </c>
      <c r="D53" s="63">
        <v>1</v>
      </c>
      <c r="E53" s="63">
        <v>1</v>
      </c>
      <c r="F53" s="63">
        <v>1</v>
      </c>
    </row>
    <row r="54" spans="1:6" ht="16" x14ac:dyDescent="0.2">
      <c r="A54" s="20">
        <v>50</v>
      </c>
      <c r="B54" s="62" t="str">
        <f>'Measure Info'!B66</f>
        <v>Physical Exam, Performed: Respiratory rate</v>
      </c>
      <c r="C54" s="63">
        <v>1</v>
      </c>
      <c r="D54" s="63">
        <v>1</v>
      </c>
      <c r="E54" s="63">
        <v>1</v>
      </c>
      <c r="F54" s="63">
        <v>1</v>
      </c>
    </row>
    <row r="55" spans="1:6" ht="16" x14ac:dyDescent="0.2">
      <c r="A55" s="20">
        <v>51</v>
      </c>
      <c r="B55" s="62" t="str">
        <f>'Measure Info'!B67</f>
        <v>Physical Exam, Performed: Systolic blood pressure</v>
      </c>
      <c r="C55" s="63">
        <v>1</v>
      </c>
      <c r="D55" s="63">
        <v>1</v>
      </c>
      <c r="E55" s="63">
        <v>1</v>
      </c>
      <c r="F55" s="63">
        <v>1</v>
      </c>
    </row>
    <row r="56" spans="1:6" ht="16" x14ac:dyDescent="0.2">
      <c r="A56" s="20"/>
      <c r="B56" s="62" t="str">
        <f>'Measure Info'!B68</f>
        <v>-</v>
      </c>
      <c r="C56" s="29" t="s">
        <v>117</v>
      </c>
      <c r="D56" s="29" t="s">
        <v>117</v>
      </c>
      <c r="E56" s="29" t="s">
        <v>117</v>
      </c>
      <c r="F56" s="29" t="s">
        <v>117</v>
      </c>
    </row>
    <row r="57" spans="1:6" ht="16" x14ac:dyDescent="0.2">
      <c r="A57" s="20"/>
      <c r="B57" s="62" t="str">
        <f>'Measure Info'!B69</f>
        <v>-</v>
      </c>
      <c r="C57" s="29" t="s">
        <v>117</v>
      </c>
      <c r="D57" s="29" t="s">
        <v>117</v>
      </c>
      <c r="E57" s="29" t="s">
        <v>117</v>
      </c>
      <c r="F57" s="29" t="s">
        <v>117</v>
      </c>
    </row>
    <row r="58" spans="1:6" ht="16" x14ac:dyDescent="0.2">
      <c r="A58" s="20"/>
      <c r="B58" s="62" t="str">
        <f>'Measure Info'!B70</f>
        <v>-</v>
      </c>
      <c r="C58" s="29" t="s">
        <v>117</v>
      </c>
      <c r="D58" s="29" t="s">
        <v>117</v>
      </c>
      <c r="E58" s="29" t="s">
        <v>117</v>
      </c>
      <c r="F58" s="29" t="s">
        <v>117</v>
      </c>
    </row>
    <row r="59" spans="1:6" ht="16" x14ac:dyDescent="0.2">
      <c r="A59" s="20"/>
      <c r="B59" s="62" t="str">
        <f>'Measure Info'!B71</f>
        <v>-</v>
      </c>
      <c r="C59" s="29" t="s">
        <v>117</v>
      </c>
      <c r="D59" s="29" t="s">
        <v>117</v>
      </c>
      <c r="E59" s="29" t="s">
        <v>117</v>
      </c>
      <c r="F59" s="29" t="s">
        <v>117</v>
      </c>
    </row>
    <row r="60" spans="1:6" ht="16" x14ac:dyDescent="0.2">
      <c r="A60" s="20"/>
      <c r="B60" s="62" t="str">
        <f>'Measure Info'!B72</f>
        <v>-</v>
      </c>
      <c r="C60" s="29" t="s">
        <v>117</v>
      </c>
      <c r="D60" s="29" t="s">
        <v>117</v>
      </c>
      <c r="E60" s="29" t="s">
        <v>117</v>
      </c>
      <c r="F60" s="29" t="s">
        <v>117</v>
      </c>
    </row>
    <row r="61" spans="1:6" ht="16" x14ac:dyDescent="0.2">
      <c r="A61" s="20"/>
      <c r="B61" s="62" t="str">
        <f>'Measure Info'!B73</f>
        <v>-</v>
      </c>
      <c r="C61" s="29" t="s">
        <v>117</v>
      </c>
      <c r="D61" s="29" t="s">
        <v>117</v>
      </c>
      <c r="E61" s="29" t="s">
        <v>117</v>
      </c>
      <c r="F61" s="29" t="s">
        <v>117</v>
      </c>
    </row>
    <row r="62" spans="1:6" ht="16" x14ac:dyDescent="0.2">
      <c r="A62" s="20"/>
      <c r="B62" s="62" t="str">
        <f>'Measure Info'!B74</f>
        <v>-</v>
      </c>
      <c r="C62" s="29" t="s">
        <v>117</v>
      </c>
      <c r="D62" s="29" t="s">
        <v>117</v>
      </c>
      <c r="E62" s="29" t="s">
        <v>117</v>
      </c>
      <c r="F62" s="29" t="s">
        <v>117</v>
      </c>
    </row>
    <row r="63" spans="1:6" ht="16" x14ac:dyDescent="0.2">
      <c r="A63" s="20"/>
      <c r="B63" s="62" t="str">
        <f>'Measure Info'!B75</f>
        <v>-</v>
      </c>
      <c r="C63" s="29" t="s">
        <v>117</v>
      </c>
      <c r="D63" s="29" t="s">
        <v>117</v>
      </c>
      <c r="E63" s="29" t="s">
        <v>117</v>
      </c>
      <c r="F63" s="29" t="s">
        <v>117</v>
      </c>
    </row>
    <row r="64" spans="1:6" ht="16" x14ac:dyDescent="0.2">
      <c r="A64" s="20"/>
      <c r="B64" s="62" t="str">
        <f>'Measure Info'!B76</f>
        <v>-</v>
      </c>
      <c r="C64" s="29" t="s">
        <v>117</v>
      </c>
      <c r="D64" s="29" t="s">
        <v>117</v>
      </c>
      <c r="E64" s="29" t="s">
        <v>117</v>
      </c>
      <c r="F64" s="29" t="s">
        <v>117</v>
      </c>
    </row>
    <row r="65" spans="1:6" ht="16" x14ac:dyDescent="0.2">
      <c r="A65" s="20"/>
      <c r="B65" s="62" t="str">
        <f>'Measure Info'!B77</f>
        <v>-</v>
      </c>
      <c r="C65" s="29" t="s">
        <v>117</v>
      </c>
      <c r="D65" s="29" t="s">
        <v>117</v>
      </c>
      <c r="E65" s="29" t="s">
        <v>117</v>
      </c>
      <c r="F65" s="29" t="s">
        <v>117</v>
      </c>
    </row>
    <row r="66" spans="1:6" ht="16" x14ac:dyDescent="0.2">
      <c r="A66" s="20"/>
      <c r="B66" s="62" t="str">
        <f>'Measure Info'!B78</f>
        <v>-</v>
      </c>
      <c r="C66" s="29" t="s">
        <v>117</v>
      </c>
      <c r="D66" s="29" t="s">
        <v>117</v>
      </c>
      <c r="E66" s="29" t="s">
        <v>117</v>
      </c>
      <c r="F66" s="29" t="s">
        <v>117</v>
      </c>
    </row>
    <row r="67" spans="1:6" ht="16" x14ac:dyDescent="0.2">
      <c r="A67" s="20"/>
      <c r="B67" s="62" t="str">
        <f>'Measure Info'!B79</f>
        <v>-</v>
      </c>
      <c r="C67" s="29" t="s">
        <v>117</v>
      </c>
      <c r="D67" s="29" t="s">
        <v>117</v>
      </c>
      <c r="E67" s="29" t="s">
        <v>117</v>
      </c>
      <c r="F67" s="29" t="s">
        <v>117</v>
      </c>
    </row>
    <row r="68" spans="1:6" ht="16" x14ac:dyDescent="0.2">
      <c r="A68" s="20"/>
      <c r="B68" s="62" t="str">
        <f>'Measure Info'!B80</f>
        <v>-</v>
      </c>
      <c r="C68" s="29" t="s">
        <v>117</v>
      </c>
      <c r="D68" s="29" t="s">
        <v>117</v>
      </c>
      <c r="E68" s="29" t="s">
        <v>117</v>
      </c>
      <c r="F68" s="29" t="s">
        <v>117</v>
      </c>
    </row>
    <row r="69" spans="1:6" ht="16" x14ac:dyDescent="0.2">
      <c r="A69" s="20"/>
      <c r="B69" s="62" t="str">
        <f>'Measure Info'!B81</f>
        <v>-</v>
      </c>
      <c r="C69" s="29" t="s">
        <v>117</v>
      </c>
      <c r="D69" s="29" t="s">
        <v>117</v>
      </c>
      <c r="E69" s="29" t="s">
        <v>117</v>
      </c>
      <c r="F69" s="29" t="s">
        <v>117</v>
      </c>
    </row>
    <row r="70" spans="1:6" ht="16" x14ac:dyDescent="0.2">
      <c r="A70" s="20"/>
      <c r="B70" s="62" t="str">
        <f>'Measure Info'!B82</f>
        <v>-</v>
      </c>
      <c r="C70" s="29" t="s">
        <v>117</v>
      </c>
      <c r="D70" s="29" t="s">
        <v>117</v>
      </c>
      <c r="E70" s="29" t="s">
        <v>117</v>
      </c>
      <c r="F70" s="29" t="s">
        <v>117</v>
      </c>
    </row>
    <row r="71" spans="1:6" ht="16" x14ac:dyDescent="0.2">
      <c r="A71" s="20"/>
      <c r="B71" s="62" t="str">
        <f>'Measure Info'!B83</f>
        <v>-</v>
      </c>
      <c r="C71" s="29" t="s">
        <v>117</v>
      </c>
      <c r="D71" s="29" t="s">
        <v>117</v>
      </c>
      <c r="E71" s="29" t="s">
        <v>117</v>
      </c>
      <c r="F71" s="29" t="s">
        <v>117</v>
      </c>
    </row>
    <row r="72" spans="1:6" ht="16" x14ac:dyDescent="0.2">
      <c r="A72" s="20"/>
      <c r="B72" s="62" t="s">
        <v>117</v>
      </c>
      <c r="C72" s="29" t="s">
        <v>117</v>
      </c>
      <c r="D72" s="29" t="s">
        <v>117</v>
      </c>
      <c r="E72" s="29" t="s">
        <v>117</v>
      </c>
      <c r="F72" s="29" t="s">
        <v>117</v>
      </c>
    </row>
    <row r="73" spans="1:6" ht="16" x14ac:dyDescent="0.2">
      <c r="A73" s="20"/>
      <c r="B73" s="62" t="s">
        <v>117</v>
      </c>
      <c r="C73" s="29" t="s">
        <v>117</v>
      </c>
      <c r="D73" s="29" t="s">
        <v>117</v>
      </c>
      <c r="E73" s="29" t="s">
        <v>117</v>
      </c>
      <c r="F73" s="29" t="s">
        <v>117</v>
      </c>
    </row>
    <row r="74" spans="1:6" ht="16" x14ac:dyDescent="0.2">
      <c r="A74" s="20"/>
      <c r="B74" s="62" t="s">
        <v>117</v>
      </c>
      <c r="C74" s="29" t="s">
        <v>117</v>
      </c>
      <c r="D74" s="29" t="s">
        <v>117</v>
      </c>
      <c r="E74" s="29" t="s">
        <v>117</v>
      </c>
      <c r="F74" s="29" t="s">
        <v>117</v>
      </c>
    </row>
    <row r="75" spans="1:6" ht="16" x14ac:dyDescent="0.2">
      <c r="A75" s="20"/>
      <c r="B75" s="62" t="s">
        <v>117</v>
      </c>
      <c r="C75" s="29" t="s">
        <v>117</v>
      </c>
      <c r="D75" s="29" t="s">
        <v>117</v>
      </c>
      <c r="E75" s="29" t="s">
        <v>117</v>
      </c>
      <c r="F75" s="29" t="s">
        <v>117</v>
      </c>
    </row>
    <row r="76" spans="1:6" ht="16" x14ac:dyDescent="0.2">
      <c r="A76" s="20"/>
      <c r="B76" s="62" t="s">
        <v>117</v>
      </c>
      <c r="C76" s="29" t="s">
        <v>117</v>
      </c>
      <c r="D76" s="29" t="s">
        <v>117</v>
      </c>
      <c r="E76" s="29" t="s">
        <v>117</v>
      </c>
      <c r="F76" s="29" t="s">
        <v>117</v>
      </c>
    </row>
    <row r="77" spans="1:6" ht="16" x14ac:dyDescent="0.2">
      <c r="A77" s="20"/>
      <c r="B77" s="62" t="s">
        <v>117</v>
      </c>
      <c r="C77" s="29" t="s">
        <v>117</v>
      </c>
      <c r="D77" s="29" t="s">
        <v>117</v>
      </c>
      <c r="E77" s="29" t="s">
        <v>117</v>
      </c>
      <c r="F77" s="29" t="s">
        <v>117</v>
      </c>
    </row>
    <row r="78" spans="1:6" ht="16" x14ac:dyDescent="0.2">
      <c r="A78" s="20"/>
      <c r="B78" s="62" t="s">
        <v>117</v>
      </c>
      <c r="C78" s="29" t="s">
        <v>117</v>
      </c>
      <c r="D78" s="29" t="s">
        <v>117</v>
      </c>
      <c r="E78" s="29" t="s">
        <v>117</v>
      </c>
      <c r="F78" s="29" t="s">
        <v>117</v>
      </c>
    </row>
    <row r="79" spans="1:6" ht="16" x14ac:dyDescent="0.2">
      <c r="A79" s="20"/>
      <c r="B79" s="62" t="s">
        <v>117</v>
      </c>
      <c r="C79" s="29" t="s">
        <v>117</v>
      </c>
      <c r="D79" s="29" t="s">
        <v>117</v>
      </c>
      <c r="E79" s="29" t="s">
        <v>117</v>
      </c>
      <c r="F79" s="29" t="s">
        <v>117</v>
      </c>
    </row>
    <row r="80" spans="1:6" ht="16" x14ac:dyDescent="0.2">
      <c r="A80" s="20"/>
      <c r="B80" s="62" t="s">
        <v>117</v>
      </c>
      <c r="C80" s="29" t="s">
        <v>117</v>
      </c>
      <c r="D80" s="29" t="s">
        <v>117</v>
      </c>
      <c r="E80" s="29" t="s">
        <v>117</v>
      </c>
      <c r="F80" s="29" t="s">
        <v>117</v>
      </c>
    </row>
    <row r="81" spans="1:6" ht="16" x14ac:dyDescent="0.2">
      <c r="A81" s="20"/>
      <c r="B81" s="62" t="s">
        <v>117</v>
      </c>
      <c r="C81" s="29" t="s">
        <v>117</v>
      </c>
      <c r="D81" s="29" t="s">
        <v>117</v>
      </c>
      <c r="E81" s="29" t="s">
        <v>117</v>
      </c>
      <c r="F81" s="29" t="s">
        <v>117</v>
      </c>
    </row>
    <row r="82" spans="1:6" ht="16" x14ac:dyDescent="0.2">
      <c r="A82" s="20"/>
      <c r="B82" s="62" t="s">
        <v>117</v>
      </c>
      <c r="C82" s="29" t="s">
        <v>117</v>
      </c>
      <c r="D82" s="29" t="s">
        <v>117</v>
      </c>
      <c r="E82" s="29" t="s">
        <v>117</v>
      </c>
      <c r="F82" s="29" t="s">
        <v>117</v>
      </c>
    </row>
    <row r="83" spans="1:6" ht="16" x14ac:dyDescent="0.2">
      <c r="A83" s="20"/>
      <c r="B83" s="62" t="s">
        <v>117</v>
      </c>
      <c r="C83" s="29" t="s">
        <v>117</v>
      </c>
      <c r="D83" s="29" t="s">
        <v>117</v>
      </c>
      <c r="E83" s="29" t="s">
        <v>117</v>
      </c>
      <c r="F83" s="29" t="s">
        <v>117</v>
      </c>
    </row>
  </sheetData>
  <mergeCells count="1">
    <mergeCell ref="G14:J14"/>
  </mergeCells>
  <dataValidations count="1">
    <dataValidation type="list" operator="equal" allowBlank="1" showInputMessage="1" showErrorMessage="1" sqref="C5:F83" xr:uid="{32794683-F80E-6F4A-89CD-A24B335B895A}">
      <formula1>"0, 1"</formula1>
    </dataValidation>
  </dataValidations>
  <pageMargins left="0.7" right="0.7" top="0.75" bottom="0.75" header="0.3" footer="0.3"/>
  <pageSetup orientation="portrait" r:id="rId1"/>
  <headerFooter>
    <oddFooter>&amp;C&amp;"Helvetica Neue,Regular"&amp;12&amp;K000000&amp;P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U83"/>
  <sheetViews>
    <sheetView showGridLines="0" workbookViewId="0">
      <pane xSplit="2" ySplit="4" topLeftCell="C22" activePane="bottomRight" state="frozen"/>
      <selection pane="topRight" activeCell="C1" sqref="C1"/>
      <selection pane="bottomLeft" activeCell="A5" sqref="A5"/>
      <selection pane="bottomRight" activeCell="A56" sqref="A56"/>
    </sheetView>
  </sheetViews>
  <sheetFormatPr baseColWidth="10" defaultColWidth="8.83203125" defaultRowHeight="15" customHeight="1" x14ac:dyDescent="0.2"/>
  <cols>
    <col min="1" max="1" width="11.1640625" style="1" customWidth="1"/>
    <col min="2" max="2" width="53.1640625" style="52" customWidth="1"/>
    <col min="3" max="6" width="22.83203125" style="1" customWidth="1"/>
    <col min="7" max="7" width="37.6640625" style="1" customWidth="1"/>
    <col min="8" max="255" width="8.83203125" style="1" customWidth="1"/>
  </cols>
  <sheetData>
    <row r="1" spans="1:255" ht="15" customHeight="1" x14ac:dyDescent="0.2">
      <c r="A1" s="22" t="s">
        <v>157</v>
      </c>
      <c r="B1" s="58" t="str">
        <f>'Measure Info'!C8</f>
        <v>Cerner</v>
      </c>
      <c r="C1" s="18"/>
      <c r="D1" s="18"/>
      <c r="E1" s="18"/>
      <c r="F1" s="18"/>
    </row>
    <row r="2" spans="1:255" ht="15" customHeight="1" x14ac:dyDescent="0.2">
      <c r="A2" s="23"/>
      <c r="B2" s="59"/>
      <c r="C2" s="13" t="s">
        <v>141</v>
      </c>
      <c r="D2" s="13" t="s">
        <v>142</v>
      </c>
      <c r="E2" s="13" t="s">
        <v>143</v>
      </c>
      <c r="F2" s="13" t="s">
        <v>144</v>
      </c>
    </row>
    <row r="3" spans="1:255" ht="76.5" customHeight="1" x14ac:dyDescent="0.2">
      <c r="A3" s="30" t="s">
        <v>158</v>
      </c>
      <c r="B3" s="68" t="s">
        <v>42</v>
      </c>
      <c r="C3" s="25" t="s">
        <v>159</v>
      </c>
      <c r="D3" s="25" t="s">
        <v>160</v>
      </c>
      <c r="E3" s="25" t="s">
        <v>161</v>
      </c>
      <c r="F3" s="25" t="s">
        <v>162</v>
      </c>
    </row>
    <row r="4" spans="1:255" ht="15" customHeight="1" x14ac:dyDescent="0.2">
      <c r="A4" s="26"/>
      <c r="B4" s="69"/>
      <c r="C4" s="27" t="s">
        <v>9</v>
      </c>
      <c r="D4" s="28" t="s">
        <v>9</v>
      </c>
      <c r="E4" s="28" t="s">
        <v>9</v>
      </c>
      <c r="F4" s="28" t="s">
        <v>9</v>
      </c>
    </row>
    <row r="5" spans="1:255" s="72" customFormat="1" ht="16" x14ac:dyDescent="0.2">
      <c r="A5" s="70">
        <v>1</v>
      </c>
      <c r="B5" s="64" t="str">
        <f>'Measure Info'!B17</f>
        <v>Encounter, Performed: Elective Hospitalizations</v>
      </c>
      <c r="C5" s="70">
        <v>1</v>
      </c>
      <c r="D5" s="70">
        <v>1</v>
      </c>
      <c r="E5" s="70">
        <v>1</v>
      </c>
      <c r="F5" s="70">
        <v>1</v>
      </c>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c r="DK5" s="71"/>
      <c r="DL5" s="71"/>
      <c r="DM5" s="71"/>
      <c r="DN5" s="71"/>
      <c r="DO5" s="71"/>
      <c r="DP5" s="71"/>
      <c r="DQ5" s="71"/>
      <c r="DR5" s="71"/>
      <c r="DS5" s="71"/>
      <c r="DT5" s="71"/>
      <c r="DU5" s="71"/>
      <c r="DV5" s="71"/>
      <c r="DW5" s="71"/>
      <c r="DX5" s="71"/>
      <c r="DY5" s="71"/>
      <c r="DZ5" s="71"/>
      <c r="EA5" s="71"/>
      <c r="EB5" s="71"/>
      <c r="EC5" s="71"/>
      <c r="ED5" s="71"/>
      <c r="EE5" s="71"/>
      <c r="EF5" s="71"/>
      <c r="EG5" s="71"/>
      <c r="EH5" s="71"/>
      <c r="EI5" s="71"/>
      <c r="EJ5" s="71"/>
      <c r="EK5" s="71"/>
      <c r="EL5" s="71"/>
      <c r="EM5" s="71"/>
      <c r="EN5" s="71"/>
      <c r="EO5" s="71"/>
      <c r="EP5" s="71"/>
      <c r="EQ5" s="71"/>
      <c r="ER5" s="71"/>
      <c r="ES5" s="71"/>
      <c r="ET5" s="71"/>
      <c r="EU5" s="71"/>
      <c r="EV5" s="71"/>
      <c r="EW5" s="71"/>
      <c r="EX5" s="71"/>
      <c r="EY5" s="71"/>
      <c r="EZ5" s="71"/>
      <c r="FA5" s="71"/>
      <c r="FB5" s="71"/>
      <c r="FC5" s="71"/>
      <c r="FD5" s="71"/>
      <c r="FE5" s="71"/>
      <c r="FF5" s="71"/>
      <c r="FG5" s="71"/>
      <c r="FH5" s="71"/>
      <c r="FI5" s="71"/>
      <c r="FJ5" s="71"/>
      <c r="FK5" s="71"/>
      <c r="FL5" s="71"/>
      <c r="FM5" s="71"/>
      <c r="FN5" s="71"/>
      <c r="FO5" s="71"/>
      <c r="FP5" s="71"/>
      <c r="FQ5" s="71"/>
      <c r="FR5" s="71"/>
      <c r="FS5" s="71"/>
      <c r="FT5" s="71"/>
      <c r="FU5" s="71"/>
      <c r="FV5" s="71"/>
      <c r="FW5" s="71"/>
      <c r="FX5" s="71"/>
      <c r="FY5" s="71"/>
      <c r="FZ5" s="71"/>
      <c r="GA5" s="71"/>
      <c r="GB5" s="71"/>
      <c r="GC5" s="71"/>
      <c r="GD5" s="71"/>
      <c r="GE5" s="71"/>
      <c r="GF5" s="71"/>
      <c r="GG5" s="71"/>
      <c r="GH5" s="71"/>
      <c r="GI5" s="71"/>
      <c r="GJ5" s="71"/>
      <c r="GK5" s="71"/>
      <c r="GL5" s="71"/>
      <c r="GM5" s="71"/>
      <c r="GN5" s="71"/>
      <c r="GO5" s="71"/>
      <c r="GP5" s="71"/>
      <c r="GQ5" s="71"/>
      <c r="GR5" s="71"/>
      <c r="GS5" s="71"/>
      <c r="GT5" s="71"/>
      <c r="GU5" s="71"/>
      <c r="GV5" s="71"/>
      <c r="GW5" s="71"/>
      <c r="GX5" s="71"/>
      <c r="GY5" s="71"/>
      <c r="GZ5" s="71"/>
      <c r="HA5" s="71"/>
      <c r="HB5" s="71"/>
      <c r="HC5" s="71"/>
      <c r="HD5" s="71"/>
      <c r="HE5" s="71"/>
      <c r="HF5" s="71"/>
      <c r="HG5" s="71"/>
      <c r="HH5" s="71"/>
      <c r="HI5" s="71"/>
      <c r="HJ5" s="71"/>
      <c r="HK5" s="71"/>
      <c r="HL5" s="71"/>
      <c r="HM5" s="71"/>
      <c r="HN5" s="71"/>
      <c r="HO5" s="71"/>
      <c r="HP5" s="71"/>
      <c r="HQ5" s="71"/>
      <c r="HR5" s="71"/>
      <c r="HS5" s="71"/>
      <c r="HT5" s="71"/>
      <c r="HU5" s="71"/>
      <c r="HV5" s="71"/>
      <c r="HW5" s="71"/>
      <c r="HX5" s="71"/>
      <c r="HY5" s="71"/>
      <c r="HZ5" s="71"/>
      <c r="IA5" s="71"/>
      <c r="IB5" s="71"/>
      <c r="IC5" s="71"/>
      <c r="ID5" s="71"/>
      <c r="IE5" s="71"/>
      <c r="IF5" s="71"/>
      <c r="IG5" s="71"/>
      <c r="IH5" s="71"/>
      <c r="II5" s="71"/>
      <c r="IJ5" s="71"/>
      <c r="IK5" s="71"/>
      <c r="IL5" s="71"/>
      <c r="IM5" s="71"/>
      <c r="IN5" s="71"/>
      <c r="IO5" s="71"/>
      <c r="IP5" s="71"/>
      <c r="IQ5" s="71"/>
      <c r="IR5" s="71"/>
      <c r="IS5" s="71"/>
      <c r="IT5" s="71"/>
      <c r="IU5" s="71"/>
    </row>
    <row r="6" spans="1:255" s="72" customFormat="1" ht="16" x14ac:dyDescent="0.2">
      <c r="A6" s="70">
        <v>2</v>
      </c>
      <c r="B6" s="64" t="str">
        <f>'Measure Info'!B18</f>
        <v>Encounter, Performed: Observation Services</v>
      </c>
      <c r="C6" s="70">
        <v>1</v>
      </c>
      <c r="D6" s="70">
        <v>1</v>
      </c>
      <c r="E6" s="70">
        <v>1</v>
      </c>
      <c r="F6" s="70">
        <v>1</v>
      </c>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71"/>
      <c r="DZ6" s="71"/>
      <c r="EA6" s="71"/>
      <c r="EB6" s="71"/>
      <c r="EC6" s="71"/>
      <c r="ED6" s="71"/>
      <c r="EE6" s="71"/>
      <c r="EF6" s="71"/>
      <c r="EG6" s="71"/>
      <c r="EH6" s="71"/>
      <c r="EI6" s="71"/>
      <c r="EJ6" s="71"/>
      <c r="EK6" s="71"/>
      <c r="EL6" s="71"/>
      <c r="EM6" s="71"/>
      <c r="EN6" s="71"/>
      <c r="EO6" s="71"/>
      <c r="EP6" s="71"/>
      <c r="EQ6" s="71"/>
      <c r="ER6" s="71"/>
      <c r="ES6" s="71"/>
      <c r="ET6" s="71"/>
      <c r="EU6" s="71"/>
      <c r="EV6" s="71"/>
      <c r="EW6" s="71"/>
      <c r="EX6" s="71"/>
      <c r="EY6" s="71"/>
      <c r="EZ6" s="71"/>
      <c r="FA6" s="71"/>
      <c r="FB6" s="71"/>
      <c r="FC6" s="71"/>
      <c r="FD6" s="71"/>
      <c r="FE6" s="71"/>
      <c r="FF6" s="71"/>
      <c r="FG6" s="71"/>
      <c r="FH6" s="71"/>
      <c r="FI6" s="71"/>
      <c r="FJ6" s="71"/>
      <c r="FK6" s="71"/>
      <c r="FL6" s="71"/>
      <c r="FM6" s="71"/>
      <c r="FN6" s="71"/>
      <c r="FO6" s="71"/>
      <c r="FP6" s="71"/>
      <c r="FQ6" s="71"/>
      <c r="FR6" s="71"/>
      <c r="FS6" s="71"/>
      <c r="FT6" s="71"/>
      <c r="FU6" s="71"/>
      <c r="FV6" s="71"/>
      <c r="FW6" s="71"/>
      <c r="FX6" s="71"/>
      <c r="FY6" s="71"/>
      <c r="FZ6" s="71"/>
      <c r="GA6" s="71"/>
      <c r="GB6" s="71"/>
      <c r="GC6" s="71"/>
      <c r="GD6" s="71"/>
      <c r="GE6" s="71"/>
      <c r="GF6" s="71"/>
      <c r="GG6" s="71"/>
      <c r="GH6" s="71"/>
      <c r="GI6" s="71"/>
      <c r="GJ6" s="71"/>
      <c r="GK6" s="71"/>
      <c r="GL6" s="71"/>
      <c r="GM6" s="71"/>
      <c r="GN6" s="71"/>
      <c r="GO6" s="71"/>
      <c r="GP6" s="71"/>
      <c r="GQ6" s="71"/>
      <c r="GR6" s="71"/>
      <c r="GS6" s="71"/>
      <c r="GT6" s="71"/>
      <c r="GU6" s="71"/>
      <c r="GV6" s="71"/>
      <c r="GW6" s="71"/>
      <c r="GX6" s="71"/>
      <c r="GY6" s="71"/>
      <c r="GZ6" s="71"/>
      <c r="HA6" s="71"/>
      <c r="HB6" s="71"/>
      <c r="HC6" s="71"/>
      <c r="HD6" s="71"/>
      <c r="HE6" s="71"/>
      <c r="HF6" s="71"/>
      <c r="HG6" s="71"/>
      <c r="HH6" s="71"/>
      <c r="HI6" s="71"/>
      <c r="HJ6" s="71"/>
      <c r="HK6" s="71"/>
      <c r="HL6" s="71"/>
      <c r="HM6" s="71"/>
      <c r="HN6" s="71"/>
      <c r="HO6" s="71"/>
      <c r="HP6" s="71"/>
      <c r="HQ6" s="71"/>
      <c r="HR6" s="71"/>
      <c r="HS6" s="71"/>
      <c r="HT6" s="71"/>
      <c r="HU6" s="71"/>
      <c r="HV6" s="71"/>
      <c r="HW6" s="71"/>
      <c r="HX6" s="71"/>
      <c r="HY6" s="71"/>
      <c r="HZ6" s="71"/>
      <c r="IA6" s="71"/>
      <c r="IB6" s="71"/>
      <c r="IC6" s="71"/>
      <c r="ID6" s="71"/>
      <c r="IE6" s="71"/>
      <c r="IF6" s="71"/>
      <c r="IG6" s="71"/>
      <c r="IH6" s="71"/>
      <c r="II6" s="71"/>
      <c r="IJ6" s="71"/>
      <c r="IK6" s="71"/>
      <c r="IL6" s="71"/>
      <c r="IM6" s="71"/>
      <c r="IN6" s="71"/>
      <c r="IO6" s="71"/>
      <c r="IP6" s="71"/>
      <c r="IQ6" s="71"/>
      <c r="IR6" s="71"/>
      <c r="IS6" s="71"/>
      <c r="IT6" s="71"/>
      <c r="IU6" s="71"/>
    </row>
    <row r="7" spans="1:255" s="72" customFormat="1" ht="16" x14ac:dyDescent="0.2">
      <c r="A7" s="70">
        <v>3</v>
      </c>
      <c r="B7" s="64" t="str">
        <f>'Measure Info'!B19</f>
        <v>Encounter, Performed: Outpatient Surgery Service</v>
      </c>
      <c r="C7" s="70">
        <v>1</v>
      </c>
      <c r="D7" s="70">
        <v>1</v>
      </c>
      <c r="E7" s="70">
        <v>1</v>
      </c>
      <c r="F7" s="70">
        <v>1</v>
      </c>
      <c r="G7" s="71"/>
      <c r="H7" s="71"/>
      <c r="I7" s="71"/>
      <c r="J7" s="71"/>
      <c r="K7" s="71"/>
      <c r="L7" s="71"/>
      <c r="M7" s="71"/>
      <c r="N7" s="71"/>
      <c r="O7" s="71"/>
      <c r="P7" s="71"/>
      <c r="Q7" s="71"/>
      <c r="R7" s="71"/>
      <c r="S7" s="71"/>
      <c r="T7" s="71"/>
      <c r="U7" s="71"/>
      <c r="V7" s="71"/>
      <c r="W7" s="71"/>
      <c r="X7" s="71"/>
      <c r="Y7" s="71"/>
      <c r="Z7" s="71"/>
      <c r="AA7" s="71"/>
      <c r="AB7" s="71"/>
      <c r="AC7" s="71"/>
      <c r="AD7" s="71"/>
      <c r="AE7" s="71"/>
      <c r="AF7" s="71"/>
      <c r="AG7" s="71"/>
      <c r="AH7" s="71"/>
      <c r="AI7" s="71"/>
      <c r="AJ7" s="71"/>
      <c r="AK7" s="71"/>
      <c r="AL7" s="71"/>
      <c r="AM7" s="71"/>
      <c r="AN7" s="71"/>
      <c r="AO7" s="71"/>
      <c r="AP7" s="71"/>
      <c r="AQ7" s="71"/>
      <c r="AR7" s="71"/>
      <c r="AS7" s="71"/>
      <c r="AT7" s="71"/>
      <c r="AU7" s="71"/>
      <c r="AV7" s="71"/>
      <c r="AW7" s="71"/>
      <c r="AX7" s="71"/>
      <c r="AY7" s="71"/>
      <c r="AZ7" s="71"/>
      <c r="BA7" s="71"/>
      <c r="BB7" s="71"/>
      <c r="BC7" s="71"/>
      <c r="BD7" s="71"/>
      <c r="BE7" s="71"/>
      <c r="BF7" s="71"/>
      <c r="BG7" s="71"/>
      <c r="BH7" s="71"/>
      <c r="BI7" s="71"/>
      <c r="BJ7" s="71"/>
      <c r="BK7" s="71"/>
      <c r="BL7" s="71"/>
      <c r="BM7" s="71"/>
      <c r="BN7" s="71"/>
      <c r="BO7" s="71"/>
      <c r="BP7" s="71"/>
      <c r="BQ7" s="71"/>
      <c r="BR7" s="71"/>
      <c r="BS7" s="71"/>
      <c r="BT7" s="71"/>
      <c r="BU7" s="71"/>
      <c r="BV7" s="71"/>
      <c r="BW7" s="71"/>
      <c r="BX7" s="71"/>
      <c r="BY7" s="71"/>
      <c r="BZ7" s="71"/>
      <c r="CA7" s="71"/>
      <c r="CB7" s="71"/>
      <c r="CC7" s="71"/>
      <c r="CD7" s="71"/>
      <c r="CE7" s="71"/>
      <c r="CF7" s="71"/>
      <c r="CG7" s="71"/>
      <c r="CH7" s="71"/>
      <c r="CI7" s="71"/>
      <c r="CJ7" s="71"/>
      <c r="CK7" s="71"/>
      <c r="CL7" s="71"/>
      <c r="CM7" s="71"/>
      <c r="CN7" s="71"/>
      <c r="CO7" s="71"/>
      <c r="CP7" s="71"/>
      <c r="CQ7" s="71"/>
      <c r="CR7" s="71"/>
      <c r="CS7" s="71"/>
      <c r="CT7" s="71"/>
      <c r="CU7" s="71"/>
      <c r="CV7" s="71"/>
      <c r="CW7" s="71"/>
      <c r="CX7" s="71"/>
      <c r="CY7" s="71"/>
      <c r="CZ7" s="71"/>
      <c r="DA7" s="71"/>
      <c r="DB7" s="71"/>
      <c r="DC7" s="71"/>
      <c r="DD7" s="71"/>
      <c r="DE7" s="71"/>
      <c r="DF7" s="71"/>
      <c r="DG7" s="71"/>
      <c r="DH7" s="71"/>
      <c r="DI7" s="71"/>
      <c r="DJ7" s="71"/>
      <c r="DK7" s="71"/>
      <c r="DL7" s="71"/>
      <c r="DM7" s="71"/>
      <c r="DN7" s="71"/>
      <c r="DO7" s="71"/>
      <c r="DP7" s="71"/>
      <c r="DQ7" s="71"/>
      <c r="DR7" s="71"/>
      <c r="DS7" s="71"/>
      <c r="DT7" s="71"/>
      <c r="DU7" s="71"/>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1"/>
      <c r="FK7" s="71"/>
      <c r="FL7" s="71"/>
      <c r="FM7" s="71"/>
      <c r="FN7" s="71"/>
      <c r="FO7" s="71"/>
      <c r="FP7" s="71"/>
      <c r="FQ7" s="71"/>
      <c r="FR7" s="71"/>
      <c r="FS7" s="71"/>
      <c r="FT7" s="71"/>
      <c r="FU7" s="71"/>
      <c r="FV7" s="71"/>
      <c r="FW7" s="71"/>
      <c r="FX7" s="71"/>
      <c r="FY7" s="71"/>
      <c r="FZ7" s="71"/>
      <c r="GA7" s="71"/>
      <c r="GB7" s="71"/>
      <c r="GC7" s="71"/>
      <c r="GD7" s="71"/>
      <c r="GE7" s="71"/>
      <c r="GF7" s="71"/>
      <c r="GG7" s="71"/>
      <c r="GH7" s="71"/>
      <c r="GI7" s="71"/>
      <c r="GJ7" s="71"/>
      <c r="GK7" s="71"/>
      <c r="GL7" s="71"/>
      <c r="GM7" s="71"/>
      <c r="GN7" s="71"/>
      <c r="GO7" s="71"/>
      <c r="GP7" s="71"/>
      <c r="GQ7" s="71"/>
      <c r="GR7" s="71"/>
      <c r="GS7" s="71"/>
      <c r="GT7" s="71"/>
      <c r="GU7" s="71"/>
      <c r="GV7" s="71"/>
      <c r="GW7" s="71"/>
      <c r="GX7" s="71"/>
      <c r="GY7" s="71"/>
      <c r="GZ7" s="71"/>
      <c r="HA7" s="71"/>
      <c r="HB7" s="71"/>
      <c r="HC7" s="71"/>
      <c r="HD7" s="71"/>
      <c r="HE7" s="71"/>
      <c r="HF7" s="71"/>
      <c r="HG7" s="71"/>
      <c r="HH7" s="71"/>
      <c r="HI7" s="71"/>
      <c r="HJ7" s="71"/>
      <c r="HK7" s="71"/>
      <c r="HL7" s="71"/>
      <c r="HM7" s="71"/>
      <c r="HN7" s="71"/>
      <c r="HO7" s="71"/>
      <c r="HP7" s="71"/>
      <c r="HQ7" s="71"/>
      <c r="HR7" s="71"/>
      <c r="HS7" s="71"/>
      <c r="HT7" s="71"/>
      <c r="HU7" s="71"/>
      <c r="HV7" s="71"/>
      <c r="HW7" s="71"/>
      <c r="HX7" s="71"/>
      <c r="HY7" s="71"/>
      <c r="HZ7" s="71"/>
      <c r="IA7" s="71"/>
      <c r="IB7" s="71"/>
      <c r="IC7" s="71"/>
      <c r="ID7" s="71"/>
      <c r="IE7" s="71"/>
      <c r="IF7" s="71"/>
      <c r="IG7" s="71"/>
      <c r="IH7" s="71"/>
      <c r="II7" s="71"/>
      <c r="IJ7" s="71"/>
      <c r="IK7" s="71"/>
      <c r="IL7" s="71"/>
      <c r="IM7" s="71"/>
      <c r="IN7" s="71"/>
      <c r="IO7" s="71"/>
      <c r="IP7" s="71"/>
      <c r="IQ7" s="71"/>
      <c r="IR7" s="71"/>
      <c r="IS7" s="71"/>
      <c r="IT7" s="71"/>
      <c r="IU7" s="71"/>
    </row>
    <row r="8" spans="1:255" s="72" customFormat="1" ht="16" x14ac:dyDescent="0.2">
      <c r="A8" s="70">
        <v>4</v>
      </c>
      <c r="B8" s="64" t="str">
        <f>'Measure Info'!B20</f>
        <v>Assessment, Performed: Non Invasive Oxygen Therapy</v>
      </c>
      <c r="C8" s="70">
        <v>1</v>
      </c>
      <c r="D8" s="70">
        <v>1</v>
      </c>
      <c r="E8" s="70">
        <v>1</v>
      </c>
      <c r="F8" s="70">
        <v>1</v>
      </c>
      <c r="G8" s="71"/>
      <c r="H8" s="71"/>
      <c r="I8" s="71"/>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1"/>
      <c r="FU8" s="71"/>
      <c r="FV8" s="71"/>
      <c r="FW8" s="71"/>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71"/>
      <c r="HA8" s="71"/>
      <c r="HB8" s="71"/>
      <c r="HC8" s="71"/>
      <c r="HD8" s="71"/>
      <c r="HE8" s="71"/>
      <c r="HF8" s="71"/>
      <c r="HG8" s="71"/>
      <c r="HH8" s="71"/>
      <c r="HI8" s="71"/>
      <c r="HJ8" s="71"/>
      <c r="HK8" s="71"/>
      <c r="HL8" s="71"/>
      <c r="HM8" s="71"/>
      <c r="HN8" s="71"/>
      <c r="HO8" s="71"/>
      <c r="HP8" s="71"/>
      <c r="HQ8" s="71"/>
      <c r="HR8" s="71"/>
      <c r="HS8" s="71"/>
      <c r="HT8" s="71"/>
      <c r="HU8" s="71"/>
      <c r="HV8" s="71"/>
      <c r="HW8" s="71"/>
      <c r="HX8" s="71"/>
      <c r="HY8" s="71"/>
      <c r="HZ8" s="71"/>
      <c r="IA8" s="71"/>
      <c r="IB8" s="71"/>
      <c r="IC8" s="71"/>
      <c r="ID8" s="71"/>
      <c r="IE8" s="71"/>
      <c r="IF8" s="71"/>
      <c r="IG8" s="71"/>
      <c r="IH8" s="71"/>
      <c r="II8" s="71"/>
      <c r="IJ8" s="71"/>
      <c r="IK8" s="71"/>
      <c r="IL8" s="71"/>
      <c r="IM8" s="71"/>
      <c r="IN8" s="71"/>
      <c r="IO8" s="71"/>
      <c r="IP8" s="71"/>
      <c r="IQ8" s="71"/>
      <c r="IR8" s="71"/>
      <c r="IS8" s="71"/>
      <c r="IT8" s="71"/>
      <c r="IU8" s="71"/>
    </row>
    <row r="9" spans="1:255" s="72" customFormat="1" ht="32" x14ac:dyDescent="0.2">
      <c r="A9" s="70">
        <v>5</v>
      </c>
      <c r="B9" s="64" t="str">
        <f>'Measure Info'!B21</f>
        <v>Laboratory Test, Performed: Carbon dioxide [Partial pressure] in Arterial blood</v>
      </c>
      <c r="C9" s="70">
        <v>1</v>
      </c>
      <c r="D9" s="70">
        <v>1</v>
      </c>
      <c r="E9" s="70">
        <v>1</v>
      </c>
      <c r="F9" s="70">
        <v>1</v>
      </c>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s="71"/>
      <c r="EI9" s="71"/>
      <c r="EJ9" s="71"/>
      <c r="EK9" s="71"/>
      <c r="EL9" s="71"/>
      <c r="EM9" s="71"/>
      <c r="EN9" s="71"/>
      <c r="EO9" s="71"/>
      <c r="EP9" s="71"/>
      <c r="EQ9" s="71"/>
      <c r="ER9" s="71"/>
      <c r="ES9" s="71"/>
      <c r="ET9" s="71"/>
      <c r="EU9" s="71"/>
      <c r="EV9" s="71"/>
      <c r="EW9" s="71"/>
      <c r="EX9" s="71"/>
      <c r="EY9" s="71"/>
      <c r="EZ9" s="71"/>
      <c r="FA9" s="71"/>
      <c r="FB9" s="71"/>
      <c r="FC9" s="71"/>
      <c r="FD9" s="71"/>
      <c r="FE9" s="71"/>
      <c r="FF9" s="71"/>
      <c r="FG9" s="71"/>
      <c r="FH9" s="71"/>
      <c r="FI9" s="71"/>
      <c r="FJ9" s="71"/>
      <c r="FK9" s="71"/>
      <c r="FL9" s="71"/>
      <c r="FM9" s="71"/>
      <c r="FN9" s="71"/>
      <c r="FO9" s="71"/>
      <c r="FP9" s="71"/>
      <c r="FQ9" s="71"/>
      <c r="FR9" s="71"/>
      <c r="FS9" s="71"/>
      <c r="FT9" s="71"/>
      <c r="FU9" s="71"/>
      <c r="FV9" s="71"/>
      <c r="FW9" s="71"/>
      <c r="FX9" s="71"/>
      <c r="FY9" s="71"/>
      <c r="FZ9" s="71"/>
      <c r="GA9" s="71"/>
      <c r="GB9" s="71"/>
      <c r="GC9" s="71"/>
      <c r="GD9" s="71"/>
      <c r="GE9" s="71"/>
      <c r="GF9" s="71"/>
      <c r="GG9" s="71"/>
      <c r="GH9" s="71"/>
      <c r="GI9" s="71"/>
      <c r="GJ9" s="71"/>
      <c r="GK9" s="71"/>
      <c r="GL9" s="71"/>
      <c r="GM9" s="71"/>
      <c r="GN9" s="71"/>
      <c r="GO9" s="71"/>
      <c r="GP9" s="71"/>
      <c r="GQ9" s="71"/>
      <c r="GR9" s="71"/>
      <c r="GS9" s="71"/>
      <c r="GT9" s="71"/>
      <c r="GU9" s="71"/>
      <c r="GV9" s="71"/>
      <c r="GW9" s="71"/>
      <c r="GX9" s="71"/>
      <c r="GY9" s="71"/>
      <c r="GZ9" s="71"/>
      <c r="HA9" s="71"/>
      <c r="HB9" s="71"/>
      <c r="HC9" s="71"/>
      <c r="HD9" s="71"/>
      <c r="HE9" s="71"/>
      <c r="HF9" s="71"/>
      <c r="HG9" s="71"/>
      <c r="HH9" s="71"/>
      <c r="HI9" s="71"/>
      <c r="HJ9" s="71"/>
      <c r="HK9" s="71"/>
      <c r="HL9" s="71"/>
      <c r="HM9" s="71"/>
      <c r="HN9" s="71"/>
      <c r="HO9" s="71"/>
      <c r="HP9" s="71"/>
      <c r="HQ9" s="71"/>
      <c r="HR9" s="71"/>
      <c r="HS9" s="71"/>
      <c r="HT9" s="71"/>
      <c r="HU9" s="71"/>
      <c r="HV9" s="71"/>
      <c r="HW9" s="71"/>
      <c r="HX9" s="71"/>
      <c r="HY9" s="71"/>
      <c r="HZ9" s="71"/>
      <c r="IA9" s="71"/>
      <c r="IB9" s="71"/>
      <c r="IC9" s="71"/>
      <c r="ID9" s="71"/>
      <c r="IE9" s="71"/>
      <c r="IF9" s="71"/>
      <c r="IG9" s="71"/>
      <c r="IH9" s="71"/>
      <c r="II9" s="71"/>
      <c r="IJ9" s="71"/>
      <c r="IK9" s="71"/>
      <c r="IL9" s="71"/>
      <c r="IM9" s="71"/>
      <c r="IN9" s="71"/>
      <c r="IO9" s="71"/>
      <c r="IP9" s="71"/>
      <c r="IQ9" s="71"/>
      <c r="IR9" s="71"/>
      <c r="IS9" s="71"/>
      <c r="IT9" s="71"/>
      <c r="IU9" s="71"/>
    </row>
    <row r="10" spans="1:255" s="72" customFormat="1" ht="32" x14ac:dyDescent="0.2">
      <c r="A10" s="70">
        <v>6</v>
      </c>
      <c r="B10" s="64" t="str">
        <f>'Measure Info'!B22</f>
        <v>Laboratory Test, Performed: Oxygen [Partial pressure] in Arterial blood" using "Oxygen [Partial pressure] in Arterial blood"</v>
      </c>
      <c r="C10" s="70">
        <v>1</v>
      </c>
      <c r="D10" s="70">
        <v>1</v>
      </c>
      <c r="E10" s="70">
        <v>1</v>
      </c>
      <c r="F10" s="70">
        <v>1</v>
      </c>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row>
    <row r="11" spans="1:255" s="72" customFormat="1" ht="32" x14ac:dyDescent="0.2">
      <c r="A11" s="70">
        <v>7</v>
      </c>
      <c r="B11" s="64" t="str">
        <f>'Measure Info'!B23</f>
        <v>Laboratory Test, Performed: pH of Arterial blood" using "pH of Arterial blood"</v>
      </c>
      <c r="C11" s="70">
        <v>1</v>
      </c>
      <c r="D11" s="70">
        <v>1</v>
      </c>
      <c r="E11" s="70">
        <v>1</v>
      </c>
      <c r="F11" s="70">
        <v>1</v>
      </c>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c r="CO11" s="71"/>
      <c r="CP11" s="71"/>
      <c r="CQ11" s="71"/>
      <c r="CR11" s="71"/>
      <c r="CS11" s="71"/>
      <c r="CT11" s="71"/>
      <c r="CU11" s="71"/>
      <c r="CV11" s="71"/>
      <c r="CW11" s="71"/>
      <c r="CX11" s="71"/>
      <c r="CY11" s="71"/>
      <c r="CZ11" s="71"/>
      <c r="DA11" s="71"/>
      <c r="DB11" s="71"/>
      <c r="DC11" s="71"/>
      <c r="DD11" s="71"/>
      <c r="DE11" s="71"/>
      <c r="DF11" s="71"/>
      <c r="DG11" s="71"/>
      <c r="DH11" s="71"/>
      <c r="DI11" s="71"/>
      <c r="DJ11" s="71"/>
      <c r="DK11" s="71"/>
      <c r="DL11" s="71"/>
      <c r="DM11" s="71"/>
      <c r="DN11" s="71"/>
      <c r="DO11" s="71"/>
      <c r="DP11" s="71"/>
      <c r="DQ11" s="71"/>
      <c r="DR11" s="71"/>
      <c r="DS11" s="71"/>
      <c r="DT11" s="71"/>
      <c r="DU11" s="71"/>
      <c r="DV11" s="71"/>
      <c r="DW11" s="71"/>
      <c r="DX11" s="71"/>
      <c r="DY11" s="71"/>
      <c r="DZ11" s="71"/>
      <c r="EA11" s="71"/>
      <c r="EB11" s="71"/>
      <c r="EC11" s="71"/>
      <c r="ED11" s="71"/>
      <c r="EE11" s="71"/>
      <c r="EF11" s="71"/>
      <c r="EG11" s="71"/>
      <c r="EH11" s="71"/>
      <c r="EI11" s="71"/>
      <c r="EJ11" s="71"/>
      <c r="EK11" s="71"/>
      <c r="EL11" s="71"/>
      <c r="EM11" s="71"/>
      <c r="EN11" s="71"/>
      <c r="EO11" s="71"/>
      <c r="EP11" s="71"/>
      <c r="EQ11" s="71"/>
      <c r="ER11" s="71"/>
      <c r="ES11" s="71"/>
      <c r="ET11" s="71"/>
      <c r="EU11" s="71"/>
      <c r="EV11" s="71"/>
      <c r="EW11" s="71"/>
      <c r="EX11" s="71"/>
      <c r="EY11" s="71"/>
      <c r="EZ11" s="71"/>
      <c r="FA11" s="71"/>
      <c r="FB11" s="71"/>
      <c r="FC11" s="71"/>
      <c r="FD11" s="71"/>
      <c r="FE11" s="71"/>
      <c r="FF11" s="71"/>
      <c r="FG11" s="71"/>
      <c r="FH11" s="71"/>
      <c r="FI11" s="71"/>
      <c r="FJ11" s="71"/>
      <c r="FK11" s="71"/>
      <c r="FL11" s="71"/>
      <c r="FM11" s="71"/>
      <c r="FN11" s="71"/>
      <c r="FO11" s="71"/>
      <c r="FP11" s="71"/>
      <c r="FQ11" s="71"/>
      <c r="FR11" s="71"/>
      <c r="FS11" s="71"/>
      <c r="FT11" s="71"/>
      <c r="FU11" s="71"/>
      <c r="FV11" s="71"/>
      <c r="FW11" s="71"/>
      <c r="FX11" s="71"/>
      <c r="FY11" s="71"/>
      <c r="FZ11" s="71"/>
      <c r="GA11" s="71"/>
      <c r="GB11" s="71"/>
      <c r="GC11" s="71"/>
      <c r="GD11" s="71"/>
      <c r="GE11" s="71"/>
      <c r="GF11" s="71"/>
      <c r="GG11" s="71"/>
      <c r="GH11" s="71"/>
      <c r="GI11" s="71"/>
      <c r="GJ11" s="71"/>
      <c r="GK11" s="71"/>
      <c r="GL11" s="71"/>
      <c r="GM11" s="71"/>
      <c r="GN11" s="71"/>
      <c r="GO11" s="71"/>
      <c r="GP11" s="71"/>
      <c r="GQ11" s="71"/>
      <c r="GR11" s="71"/>
      <c r="GS11" s="71"/>
      <c r="GT11" s="71"/>
      <c r="GU11" s="71"/>
      <c r="GV11" s="71"/>
      <c r="GW11" s="71"/>
      <c r="GX11" s="71"/>
      <c r="GY11" s="71"/>
      <c r="GZ11" s="71"/>
      <c r="HA11" s="71"/>
      <c r="HB11" s="71"/>
      <c r="HC11" s="71"/>
      <c r="HD11" s="71"/>
      <c r="HE11" s="71"/>
      <c r="HF11" s="71"/>
      <c r="HG11" s="71"/>
      <c r="HH11" s="71"/>
      <c r="HI11" s="71"/>
      <c r="HJ11" s="71"/>
      <c r="HK11" s="71"/>
      <c r="HL11" s="71"/>
      <c r="HM11" s="71"/>
      <c r="HN11" s="71"/>
      <c r="HO11" s="71"/>
      <c r="HP11" s="71"/>
      <c r="HQ11" s="71"/>
      <c r="HR11" s="71"/>
      <c r="HS11" s="71"/>
      <c r="HT11" s="71"/>
      <c r="HU11" s="71"/>
      <c r="HV11" s="71"/>
      <c r="HW11" s="71"/>
      <c r="HX11" s="71"/>
      <c r="HY11" s="71"/>
      <c r="HZ11" s="71"/>
      <c r="IA11" s="71"/>
      <c r="IB11" s="71"/>
      <c r="IC11" s="71"/>
      <c r="ID11" s="71"/>
      <c r="IE11" s="71"/>
      <c r="IF11" s="71"/>
      <c r="IG11" s="71"/>
      <c r="IH11" s="71"/>
      <c r="II11" s="71"/>
      <c r="IJ11" s="71"/>
      <c r="IK11" s="71"/>
      <c r="IL11" s="71"/>
      <c r="IM11" s="71"/>
      <c r="IN11" s="71"/>
      <c r="IO11" s="71"/>
      <c r="IP11" s="71"/>
      <c r="IQ11" s="71"/>
      <c r="IR11" s="71"/>
      <c r="IS11" s="71"/>
      <c r="IT11" s="71"/>
      <c r="IU11" s="71"/>
    </row>
    <row r="12" spans="1:255" s="72" customFormat="1" ht="16" x14ac:dyDescent="0.2">
      <c r="A12" s="70">
        <v>8</v>
      </c>
      <c r="B12" s="64" t="str">
        <f>'Measure Info'!B24</f>
        <v>Procedure, Performed: General and Neuraxial Anesthesia</v>
      </c>
      <c r="C12" s="70">
        <v>1</v>
      </c>
      <c r="D12" s="70">
        <v>1</v>
      </c>
      <c r="E12" s="70">
        <v>1</v>
      </c>
      <c r="F12" s="70">
        <v>1</v>
      </c>
      <c r="G12" s="71"/>
      <c r="H12" s="71"/>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c r="EH12" s="71"/>
      <c r="EI12" s="71"/>
      <c r="EJ12" s="71"/>
      <c r="EK12" s="71"/>
      <c r="EL12" s="71"/>
      <c r="EM12" s="71"/>
      <c r="EN12" s="71"/>
      <c r="EO12" s="71"/>
      <c r="EP12" s="71"/>
      <c r="EQ12" s="71"/>
      <c r="ER12" s="71"/>
      <c r="ES12" s="71"/>
      <c r="ET12" s="71"/>
      <c r="EU12" s="71"/>
      <c r="EV12" s="71"/>
      <c r="EW12" s="71"/>
      <c r="EX12" s="71"/>
      <c r="EY12" s="71"/>
      <c r="EZ12" s="71"/>
      <c r="FA12" s="71"/>
      <c r="FB12" s="71"/>
      <c r="FC12" s="71"/>
      <c r="FD12" s="71"/>
      <c r="FE12" s="71"/>
      <c r="FF12" s="71"/>
      <c r="FG12" s="71"/>
      <c r="FH12" s="71"/>
      <c r="FI12" s="71"/>
      <c r="FJ12" s="71"/>
      <c r="FK12" s="71"/>
      <c r="FL12" s="71"/>
      <c r="FM12" s="71"/>
      <c r="FN12" s="71"/>
      <c r="FO12" s="71"/>
      <c r="FP12" s="71"/>
      <c r="FQ12" s="71"/>
      <c r="FR12" s="71"/>
      <c r="FS12" s="71"/>
      <c r="FT12" s="71"/>
      <c r="FU12" s="71"/>
      <c r="FV12" s="71"/>
      <c r="FW12" s="71"/>
      <c r="FX12" s="71"/>
      <c r="FY12" s="71"/>
      <c r="FZ12" s="71"/>
      <c r="GA12" s="71"/>
      <c r="GB12" s="71"/>
      <c r="GC12" s="71"/>
      <c r="GD12" s="71"/>
      <c r="GE12" s="71"/>
      <c r="GF12" s="71"/>
      <c r="GG12" s="71"/>
      <c r="GH12" s="71"/>
      <c r="GI12" s="71"/>
      <c r="GJ12" s="71"/>
      <c r="GK12" s="71"/>
      <c r="GL12" s="71"/>
      <c r="GM12" s="71"/>
      <c r="GN12" s="71"/>
      <c r="GO12" s="71"/>
      <c r="GP12" s="71"/>
      <c r="GQ12" s="71"/>
      <c r="GR12" s="71"/>
      <c r="GS12" s="71"/>
      <c r="GT12" s="71"/>
      <c r="GU12" s="71"/>
      <c r="GV12" s="71"/>
      <c r="GW12" s="71"/>
      <c r="GX12" s="71"/>
      <c r="GY12" s="71"/>
      <c r="GZ12" s="71"/>
      <c r="HA12" s="71"/>
      <c r="HB12" s="71"/>
      <c r="HC12" s="71"/>
      <c r="HD12" s="71"/>
      <c r="HE12" s="71"/>
      <c r="HF12" s="71"/>
      <c r="HG12" s="71"/>
      <c r="HH12" s="71"/>
      <c r="HI12" s="71"/>
      <c r="HJ12" s="71"/>
      <c r="HK12" s="71"/>
      <c r="HL12" s="71"/>
      <c r="HM12" s="71"/>
      <c r="HN12" s="71"/>
      <c r="HO12" s="71"/>
      <c r="HP12" s="71"/>
      <c r="HQ12" s="71"/>
      <c r="HR12" s="71"/>
      <c r="HS12" s="71"/>
      <c r="HT12" s="71"/>
      <c r="HU12" s="71"/>
      <c r="HV12" s="71"/>
      <c r="HW12" s="71"/>
      <c r="HX12" s="71"/>
      <c r="HY12" s="71"/>
      <c r="HZ12" s="71"/>
      <c r="IA12" s="71"/>
      <c r="IB12" s="71"/>
      <c r="IC12" s="71"/>
      <c r="ID12" s="71"/>
      <c r="IE12" s="71"/>
      <c r="IF12" s="71"/>
      <c r="IG12" s="71"/>
      <c r="IH12" s="71"/>
      <c r="II12" s="71"/>
      <c r="IJ12" s="71"/>
      <c r="IK12" s="71"/>
      <c r="IL12" s="71"/>
      <c r="IM12" s="71"/>
      <c r="IN12" s="71"/>
      <c r="IO12" s="71"/>
      <c r="IP12" s="71"/>
      <c r="IQ12" s="71"/>
      <c r="IR12" s="71"/>
      <c r="IS12" s="71"/>
      <c r="IT12" s="71"/>
      <c r="IU12" s="71"/>
    </row>
    <row r="13" spans="1:255" s="72" customFormat="1" ht="32" x14ac:dyDescent="0.2">
      <c r="A13" s="70">
        <v>9</v>
      </c>
      <c r="B13" s="64" t="str">
        <f>'Measure Info'!B25</f>
        <v>Procedure, Performed: Head and Neck Surgeries with High Risk Airway Compromise</v>
      </c>
      <c r="C13" s="70">
        <v>1</v>
      </c>
      <c r="D13" s="70">
        <v>1</v>
      </c>
      <c r="E13" s="70">
        <v>1</v>
      </c>
      <c r="F13" s="70">
        <v>1</v>
      </c>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row>
    <row r="14" spans="1:255" s="72" customFormat="1" ht="80" customHeight="1" x14ac:dyDescent="0.2">
      <c r="A14" s="70">
        <v>10</v>
      </c>
      <c r="B14" s="64" t="str">
        <f>'Measure Info'!B26</f>
        <v>Procedure, Performed: Intubation</v>
      </c>
      <c r="C14" s="70">
        <v>1</v>
      </c>
      <c r="D14" s="70">
        <v>1</v>
      </c>
      <c r="E14" s="70">
        <v>1</v>
      </c>
      <c r="F14" s="70">
        <v>1</v>
      </c>
      <c r="G14" s="106" t="s">
        <v>163</v>
      </c>
      <c r="H14" s="105"/>
      <c r="I14" s="105"/>
      <c r="J14" s="105"/>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c r="CH14" s="71"/>
      <c r="CI14" s="71"/>
      <c r="CJ14" s="71"/>
      <c r="CK14" s="71"/>
      <c r="CL14" s="71"/>
      <c r="CM14" s="71"/>
      <c r="CN14" s="71"/>
      <c r="CO14" s="71"/>
      <c r="CP14" s="71"/>
      <c r="CQ14" s="71"/>
      <c r="CR14" s="71"/>
      <c r="CS14" s="71"/>
      <c r="CT14" s="71"/>
      <c r="CU14" s="71"/>
      <c r="CV14" s="71"/>
      <c r="CW14" s="71"/>
      <c r="CX14" s="71"/>
      <c r="CY14" s="71"/>
      <c r="CZ14" s="71"/>
      <c r="DA14" s="71"/>
      <c r="DB14" s="71"/>
      <c r="DC14" s="71"/>
      <c r="DD14" s="71"/>
      <c r="DE14" s="71"/>
      <c r="DF14" s="71"/>
      <c r="DG14" s="71"/>
      <c r="DH14" s="71"/>
      <c r="DI14" s="71"/>
      <c r="DJ14" s="71"/>
      <c r="DK14" s="71"/>
      <c r="DL14" s="71"/>
      <c r="DM14" s="71"/>
      <c r="DN14" s="71"/>
      <c r="DO14" s="71"/>
      <c r="DP14" s="71"/>
      <c r="DQ14" s="71"/>
      <c r="DR14" s="71"/>
      <c r="DS14" s="71"/>
      <c r="DT14" s="71"/>
      <c r="DU14" s="71"/>
      <c r="DV14" s="71"/>
      <c r="DW14" s="71"/>
      <c r="DX14" s="71"/>
      <c r="DY14" s="71"/>
      <c r="DZ14" s="71"/>
      <c r="EA14" s="71"/>
      <c r="EB14" s="71"/>
      <c r="EC14" s="71"/>
      <c r="ED14" s="71"/>
      <c r="EE14" s="71"/>
      <c r="EF14" s="71"/>
      <c r="EG14" s="71"/>
      <c r="EH14" s="71"/>
      <c r="EI14" s="71"/>
      <c r="EJ14" s="71"/>
      <c r="EK14" s="71"/>
      <c r="EL14" s="71"/>
      <c r="EM14" s="71"/>
      <c r="EN14" s="71"/>
      <c r="EO14" s="71"/>
      <c r="EP14" s="71"/>
      <c r="EQ14" s="71"/>
      <c r="ER14" s="71"/>
      <c r="ES14" s="71"/>
      <c r="ET14" s="71"/>
      <c r="EU14" s="71"/>
      <c r="EV14" s="71"/>
      <c r="EW14" s="71"/>
      <c r="EX14" s="71"/>
      <c r="EY14" s="71"/>
      <c r="EZ14" s="71"/>
      <c r="FA14" s="71"/>
      <c r="FB14" s="71"/>
      <c r="FC14" s="71"/>
      <c r="FD14" s="71"/>
      <c r="FE14" s="71"/>
      <c r="FF14" s="71"/>
      <c r="FG14" s="71"/>
      <c r="FH14" s="71"/>
      <c r="FI14" s="71"/>
      <c r="FJ14" s="71"/>
      <c r="FK14" s="71"/>
      <c r="FL14" s="71"/>
      <c r="FM14" s="71"/>
      <c r="FN14" s="71"/>
      <c r="FO14" s="71"/>
      <c r="FP14" s="71"/>
      <c r="FQ14" s="71"/>
      <c r="FR14" s="71"/>
      <c r="FS14" s="71"/>
      <c r="FT14" s="71"/>
      <c r="FU14" s="71"/>
      <c r="FV14" s="71"/>
      <c r="FW14" s="71"/>
      <c r="FX14" s="71"/>
      <c r="FY14" s="71"/>
      <c r="FZ14" s="71"/>
      <c r="GA14" s="71"/>
      <c r="GB14" s="71"/>
      <c r="GC14" s="71"/>
      <c r="GD14" s="71"/>
      <c r="GE14" s="71"/>
      <c r="GF14" s="71"/>
      <c r="GG14" s="71"/>
      <c r="GH14" s="71"/>
      <c r="GI14" s="71"/>
      <c r="GJ14" s="71"/>
      <c r="GK14" s="71"/>
      <c r="GL14" s="71"/>
      <c r="GM14" s="71"/>
      <c r="GN14" s="71"/>
      <c r="GO14" s="71"/>
      <c r="GP14" s="71"/>
      <c r="GQ14" s="71"/>
      <c r="GR14" s="71"/>
      <c r="GS14" s="71"/>
      <c r="GT14" s="71"/>
      <c r="GU14" s="71"/>
      <c r="GV14" s="71"/>
      <c r="GW14" s="71"/>
      <c r="GX14" s="71"/>
      <c r="GY14" s="71"/>
      <c r="GZ14" s="71"/>
      <c r="HA14" s="71"/>
      <c r="HB14" s="71"/>
      <c r="HC14" s="71"/>
      <c r="HD14" s="71"/>
      <c r="HE14" s="71"/>
      <c r="HF14" s="71"/>
      <c r="HG14" s="71"/>
      <c r="HH14" s="71"/>
      <c r="HI14" s="71"/>
      <c r="HJ14" s="71"/>
      <c r="HK14" s="71"/>
      <c r="HL14" s="71"/>
      <c r="HM14" s="71"/>
      <c r="HN14" s="71"/>
      <c r="HO14" s="71"/>
      <c r="HP14" s="71"/>
      <c r="HQ14" s="71"/>
      <c r="HR14" s="71"/>
      <c r="HS14" s="71"/>
      <c r="HT14" s="71"/>
      <c r="HU14" s="71"/>
      <c r="HV14" s="71"/>
      <c r="HW14" s="71"/>
      <c r="HX14" s="71"/>
      <c r="HY14" s="71"/>
      <c r="HZ14" s="71"/>
      <c r="IA14" s="71"/>
      <c r="IB14" s="71"/>
      <c r="IC14" s="71"/>
      <c r="ID14" s="71"/>
      <c r="IE14" s="71"/>
      <c r="IF14" s="71"/>
      <c r="IG14" s="71"/>
      <c r="IH14" s="71"/>
      <c r="II14" s="71"/>
      <c r="IJ14" s="71"/>
      <c r="IK14" s="71"/>
      <c r="IL14" s="71"/>
      <c r="IM14" s="71"/>
      <c r="IN14" s="71"/>
      <c r="IO14" s="71"/>
      <c r="IP14" s="71"/>
      <c r="IQ14" s="71"/>
      <c r="IR14" s="71"/>
      <c r="IS14" s="71"/>
      <c r="IT14" s="71"/>
      <c r="IU14" s="71"/>
    </row>
    <row r="15" spans="1:255" s="72" customFormat="1" ht="16" x14ac:dyDescent="0.2">
      <c r="A15" s="70">
        <v>11</v>
      </c>
      <c r="B15" s="64" t="str">
        <f>'Measure Info'!B27</f>
        <v>Procedure, Performed: Mechanical Ventilation</v>
      </c>
      <c r="C15" s="70">
        <v>1</v>
      </c>
      <c r="D15" s="70">
        <v>1</v>
      </c>
      <c r="E15" s="70">
        <v>1</v>
      </c>
      <c r="F15" s="70">
        <v>1</v>
      </c>
      <c r="G15" s="71"/>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71"/>
      <c r="IG15" s="71"/>
      <c r="IH15" s="71"/>
      <c r="II15" s="71"/>
      <c r="IJ15" s="71"/>
      <c r="IK15" s="71"/>
      <c r="IL15" s="71"/>
      <c r="IM15" s="71"/>
      <c r="IN15" s="71"/>
      <c r="IO15" s="71"/>
      <c r="IP15" s="71"/>
      <c r="IQ15" s="71"/>
      <c r="IR15" s="71"/>
      <c r="IS15" s="71"/>
      <c r="IT15" s="71"/>
      <c r="IU15" s="71"/>
    </row>
    <row r="16" spans="1:255" s="72" customFormat="1" ht="16" x14ac:dyDescent="0.2">
      <c r="A16" s="70">
        <v>12</v>
      </c>
      <c r="B16" s="64" t="str">
        <f>'Measure Info'!B28</f>
        <v>Procedure, Performed: Oxygen Therapy by Nasal Cannula or Mask</v>
      </c>
      <c r="C16" s="70">
        <v>1</v>
      </c>
      <c r="D16" s="70">
        <v>1</v>
      </c>
      <c r="E16" s="70">
        <v>1</v>
      </c>
      <c r="F16" s="70">
        <v>1</v>
      </c>
      <c r="G16" s="71"/>
      <c r="H16" s="71"/>
      <c r="I16" s="71"/>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c r="CR16" s="71"/>
      <c r="CS16" s="71"/>
      <c r="CT16" s="71"/>
      <c r="CU16" s="71"/>
      <c r="CV16" s="71"/>
      <c r="CW16" s="71"/>
      <c r="CX16" s="71"/>
      <c r="CY16" s="71"/>
      <c r="CZ16" s="71"/>
      <c r="DA16" s="71"/>
      <c r="DB16" s="71"/>
      <c r="DC16" s="71"/>
      <c r="DD16" s="71"/>
      <c r="DE16" s="71"/>
      <c r="DF16" s="71"/>
      <c r="DG16" s="71"/>
      <c r="DH16" s="71"/>
      <c r="DI16" s="71"/>
      <c r="DJ16" s="71"/>
      <c r="DK16" s="71"/>
      <c r="DL16" s="71"/>
      <c r="DM16" s="71"/>
      <c r="DN16" s="71"/>
      <c r="DO16" s="71"/>
      <c r="DP16" s="71"/>
      <c r="DQ16" s="71"/>
      <c r="DR16" s="71"/>
      <c r="DS16" s="71"/>
      <c r="DT16" s="71"/>
      <c r="DU16" s="71"/>
      <c r="DV16" s="71"/>
      <c r="DW16" s="71"/>
      <c r="DX16" s="71"/>
      <c r="DY16" s="71"/>
      <c r="DZ16" s="71"/>
      <c r="EA16" s="71"/>
      <c r="EB16" s="71"/>
      <c r="EC16" s="71"/>
      <c r="ED16" s="71"/>
      <c r="EE16" s="71"/>
      <c r="EF16" s="71"/>
      <c r="EG16" s="71"/>
      <c r="EH16" s="71"/>
      <c r="EI16" s="71"/>
      <c r="EJ16" s="71"/>
      <c r="EK16" s="71"/>
      <c r="EL16" s="71"/>
      <c r="EM16" s="71"/>
      <c r="EN16" s="71"/>
      <c r="EO16" s="71"/>
      <c r="EP16" s="71"/>
      <c r="EQ16" s="71"/>
      <c r="ER16" s="71"/>
      <c r="ES16" s="71"/>
      <c r="ET16" s="71"/>
      <c r="EU16" s="71"/>
      <c r="EV16" s="71"/>
      <c r="EW16" s="71"/>
      <c r="EX16" s="71"/>
      <c r="EY16" s="71"/>
      <c r="EZ16" s="71"/>
      <c r="FA16" s="71"/>
      <c r="FB16" s="71"/>
      <c r="FC16" s="71"/>
      <c r="FD16" s="71"/>
      <c r="FE16" s="71"/>
      <c r="FF16" s="71"/>
      <c r="FG16" s="71"/>
      <c r="FH16" s="71"/>
      <c r="FI16" s="71"/>
      <c r="FJ16" s="71"/>
      <c r="FK16" s="71"/>
      <c r="FL16" s="71"/>
      <c r="FM16" s="71"/>
      <c r="FN16" s="71"/>
      <c r="FO16" s="71"/>
      <c r="FP16" s="71"/>
      <c r="FQ16" s="71"/>
      <c r="FR16" s="71"/>
      <c r="FS16" s="71"/>
      <c r="FT16" s="71"/>
      <c r="FU16" s="71"/>
      <c r="FV16" s="71"/>
      <c r="FW16" s="71"/>
      <c r="FX16" s="71"/>
      <c r="FY16" s="71"/>
      <c r="FZ16" s="71"/>
      <c r="GA16" s="71"/>
      <c r="GB16" s="71"/>
      <c r="GC16" s="71"/>
      <c r="GD16" s="71"/>
      <c r="GE16" s="71"/>
      <c r="GF16" s="71"/>
      <c r="GG16" s="71"/>
      <c r="GH16" s="71"/>
      <c r="GI16" s="71"/>
      <c r="GJ16" s="71"/>
      <c r="GK16" s="71"/>
      <c r="GL16" s="71"/>
      <c r="GM16" s="71"/>
      <c r="GN16" s="71"/>
      <c r="GO16" s="71"/>
      <c r="GP16" s="71"/>
      <c r="GQ16" s="71"/>
      <c r="GR16" s="71"/>
      <c r="GS16" s="71"/>
      <c r="GT16" s="71"/>
      <c r="GU16" s="71"/>
      <c r="GV16" s="71"/>
      <c r="GW16" s="71"/>
      <c r="GX16" s="71"/>
      <c r="GY16" s="71"/>
      <c r="GZ16" s="71"/>
      <c r="HA16" s="71"/>
      <c r="HB16" s="71"/>
      <c r="HC16" s="71"/>
      <c r="HD16" s="71"/>
      <c r="HE16" s="71"/>
      <c r="HF16" s="71"/>
      <c r="HG16" s="71"/>
      <c r="HH16" s="71"/>
      <c r="HI16" s="71"/>
      <c r="HJ16" s="71"/>
      <c r="HK16" s="71"/>
      <c r="HL16" s="71"/>
      <c r="HM16" s="71"/>
      <c r="HN16" s="71"/>
      <c r="HO16" s="71"/>
      <c r="HP16" s="71"/>
      <c r="HQ16" s="71"/>
      <c r="HR16" s="71"/>
      <c r="HS16" s="71"/>
      <c r="HT16" s="71"/>
      <c r="HU16" s="71"/>
      <c r="HV16" s="71"/>
      <c r="HW16" s="71"/>
      <c r="HX16" s="71"/>
      <c r="HY16" s="71"/>
      <c r="HZ16" s="71"/>
      <c r="IA16" s="71"/>
      <c r="IB16" s="71"/>
      <c r="IC16" s="71"/>
      <c r="ID16" s="71"/>
      <c r="IE16" s="71"/>
      <c r="IF16" s="71"/>
      <c r="IG16" s="71"/>
      <c r="IH16" s="71"/>
      <c r="II16" s="71"/>
      <c r="IJ16" s="71"/>
      <c r="IK16" s="71"/>
      <c r="IL16" s="71"/>
      <c r="IM16" s="71"/>
      <c r="IN16" s="71"/>
      <c r="IO16" s="71"/>
      <c r="IP16" s="71"/>
      <c r="IQ16" s="71"/>
      <c r="IR16" s="71"/>
      <c r="IS16" s="71"/>
      <c r="IT16" s="71"/>
      <c r="IU16" s="71"/>
    </row>
    <row r="17" spans="1:255" s="72" customFormat="1" ht="16" x14ac:dyDescent="0.2">
      <c r="A17" s="70">
        <v>13</v>
      </c>
      <c r="B17" s="64" t="str">
        <f>'Measure Info'!B29</f>
        <v>Procedure, Performed: Tracheostomy Procedures</v>
      </c>
      <c r="C17" s="70">
        <v>1</v>
      </c>
      <c r="D17" s="70">
        <v>1</v>
      </c>
      <c r="E17" s="70">
        <v>1</v>
      </c>
      <c r="F17" s="70">
        <v>1</v>
      </c>
      <c r="G17" s="71"/>
      <c r="H17" s="71"/>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c r="CR17" s="71"/>
      <c r="CS17" s="71"/>
      <c r="CT17" s="71"/>
      <c r="CU17" s="71"/>
      <c r="CV17" s="71"/>
      <c r="CW17" s="71"/>
      <c r="CX17" s="71"/>
      <c r="CY17" s="71"/>
      <c r="CZ17" s="71"/>
      <c r="DA17" s="71"/>
      <c r="DB17" s="71"/>
      <c r="DC17" s="71"/>
      <c r="DD17" s="71"/>
      <c r="DE17" s="71"/>
      <c r="DF17" s="71"/>
      <c r="DG17" s="71"/>
      <c r="DH17" s="71"/>
      <c r="DI17" s="71"/>
      <c r="DJ17" s="71"/>
      <c r="DK17" s="71"/>
      <c r="DL17" s="71"/>
      <c r="DM17" s="71"/>
      <c r="DN17" s="71"/>
      <c r="DO17" s="71"/>
      <c r="DP17" s="71"/>
      <c r="DQ17" s="71"/>
      <c r="DR17" s="71"/>
      <c r="DS17" s="71"/>
      <c r="DT17" s="71"/>
      <c r="DU17" s="71"/>
      <c r="DV17" s="71"/>
      <c r="DW17" s="71"/>
      <c r="DX17" s="71"/>
      <c r="DY17" s="71"/>
      <c r="DZ17" s="71"/>
      <c r="EA17" s="71"/>
      <c r="EB17" s="71"/>
      <c r="EC17" s="71"/>
      <c r="ED17" s="71"/>
      <c r="EE17" s="71"/>
      <c r="EF17" s="71"/>
      <c r="EG17" s="71"/>
      <c r="EH17" s="71"/>
      <c r="EI17" s="71"/>
      <c r="EJ17" s="71"/>
      <c r="EK17" s="71"/>
      <c r="EL17" s="71"/>
      <c r="EM17" s="71"/>
      <c r="EN17" s="71"/>
      <c r="EO17" s="71"/>
      <c r="EP17" s="71"/>
      <c r="EQ17" s="71"/>
      <c r="ER17" s="71"/>
      <c r="ES17" s="71"/>
      <c r="ET17" s="71"/>
      <c r="EU17" s="71"/>
      <c r="EV17" s="71"/>
      <c r="EW17" s="71"/>
      <c r="EX17" s="71"/>
      <c r="EY17" s="71"/>
      <c r="EZ17" s="71"/>
      <c r="FA17" s="71"/>
      <c r="FB17" s="71"/>
      <c r="FC17" s="71"/>
      <c r="FD17" s="71"/>
      <c r="FE17" s="71"/>
      <c r="FF17" s="71"/>
      <c r="FG17" s="71"/>
      <c r="FH17" s="71"/>
      <c r="FI17" s="71"/>
      <c r="FJ17" s="71"/>
      <c r="FK17" s="71"/>
      <c r="FL17" s="71"/>
      <c r="FM17" s="71"/>
      <c r="FN17" s="71"/>
      <c r="FO17" s="71"/>
      <c r="FP17" s="71"/>
      <c r="FQ17" s="71"/>
      <c r="FR17" s="71"/>
      <c r="FS17" s="71"/>
      <c r="FT17" s="71"/>
      <c r="FU17" s="71"/>
      <c r="FV17" s="71"/>
      <c r="FW17" s="71"/>
      <c r="FX17" s="71"/>
      <c r="FY17" s="71"/>
      <c r="FZ17" s="71"/>
      <c r="GA17" s="71"/>
      <c r="GB17" s="71"/>
      <c r="GC17" s="71"/>
      <c r="GD17" s="71"/>
      <c r="GE17" s="71"/>
      <c r="GF17" s="71"/>
      <c r="GG17" s="71"/>
      <c r="GH17" s="71"/>
      <c r="GI17" s="71"/>
      <c r="GJ17" s="71"/>
      <c r="GK17" s="71"/>
      <c r="GL17" s="71"/>
      <c r="GM17" s="71"/>
      <c r="GN17" s="71"/>
      <c r="GO17" s="71"/>
      <c r="GP17" s="71"/>
      <c r="GQ17" s="71"/>
      <c r="GR17" s="71"/>
      <c r="GS17" s="71"/>
      <c r="GT17" s="71"/>
      <c r="GU17" s="71"/>
      <c r="GV17" s="71"/>
      <c r="GW17" s="71"/>
      <c r="GX17" s="71"/>
      <c r="GY17" s="71"/>
      <c r="GZ17" s="71"/>
      <c r="HA17" s="71"/>
      <c r="HB17" s="71"/>
      <c r="HC17" s="71"/>
      <c r="HD17" s="71"/>
      <c r="HE17" s="71"/>
      <c r="HF17" s="71"/>
      <c r="HG17" s="71"/>
      <c r="HH17" s="71"/>
      <c r="HI17" s="71"/>
      <c r="HJ17" s="71"/>
      <c r="HK17" s="71"/>
      <c r="HL17" s="71"/>
      <c r="HM17" s="71"/>
      <c r="HN17" s="71"/>
      <c r="HO17" s="71"/>
      <c r="HP17" s="71"/>
      <c r="HQ17" s="71"/>
      <c r="HR17" s="71"/>
      <c r="HS17" s="71"/>
      <c r="HT17" s="71"/>
      <c r="HU17" s="71"/>
      <c r="HV17" s="71"/>
      <c r="HW17" s="71"/>
      <c r="HX17" s="71"/>
      <c r="HY17" s="71"/>
      <c r="HZ17" s="71"/>
      <c r="IA17" s="71"/>
      <c r="IB17" s="71"/>
      <c r="IC17" s="71"/>
      <c r="ID17" s="71"/>
      <c r="IE17" s="71"/>
      <c r="IF17" s="71"/>
      <c r="IG17" s="71"/>
      <c r="IH17" s="71"/>
      <c r="II17" s="71"/>
      <c r="IJ17" s="71"/>
      <c r="IK17" s="71"/>
      <c r="IL17" s="71"/>
      <c r="IM17" s="71"/>
      <c r="IN17" s="71"/>
      <c r="IO17" s="71"/>
      <c r="IP17" s="71"/>
      <c r="IQ17" s="71"/>
      <c r="IR17" s="71"/>
      <c r="IS17" s="71"/>
      <c r="IT17" s="71"/>
      <c r="IU17" s="71"/>
    </row>
    <row r="18" spans="1:255" s="72" customFormat="1" ht="16" x14ac:dyDescent="0.2">
      <c r="A18" s="70">
        <v>14</v>
      </c>
      <c r="B18" s="65" t="str">
        <f>'Measure Info'!B30</f>
        <v>Operating Room/Suite</v>
      </c>
      <c r="C18" s="70">
        <v>1</v>
      </c>
      <c r="D18" s="70">
        <v>1</v>
      </c>
      <c r="E18" s="70">
        <v>1</v>
      </c>
      <c r="F18" s="70">
        <v>1</v>
      </c>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c r="EH18" s="71"/>
      <c r="EI18" s="71"/>
      <c r="EJ18" s="71"/>
      <c r="EK18" s="71"/>
      <c r="EL18" s="71"/>
      <c r="EM18" s="71"/>
      <c r="EN18" s="71"/>
      <c r="EO18" s="71"/>
      <c r="EP18" s="71"/>
      <c r="EQ18" s="71"/>
      <c r="ER18" s="71"/>
      <c r="ES18" s="71"/>
      <c r="ET18" s="71"/>
      <c r="EU18" s="71"/>
      <c r="EV18" s="71"/>
      <c r="EW18" s="71"/>
      <c r="EX18" s="71"/>
      <c r="EY18" s="71"/>
      <c r="EZ18" s="71"/>
      <c r="FA18" s="71"/>
      <c r="FB18" s="71"/>
      <c r="FC18" s="71"/>
      <c r="FD18" s="71"/>
      <c r="FE18" s="71"/>
      <c r="FF18" s="71"/>
      <c r="FG18" s="71"/>
      <c r="FH18" s="71"/>
      <c r="FI18" s="71"/>
      <c r="FJ18" s="71"/>
      <c r="FK18" s="71"/>
      <c r="FL18" s="71"/>
      <c r="FM18" s="71"/>
      <c r="FN18" s="71"/>
      <c r="FO18" s="71"/>
      <c r="FP18" s="71"/>
      <c r="FQ18" s="71"/>
      <c r="FR18" s="71"/>
      <c r="FS18" s="71"/>
      <c r="FT18" s="71"/>
      <c r="FU18" s="71"/>
      <c r="FV18" s="71"/>
      <c r="FW18" s="71"/>
      <c r="FX18" s="71"/>
      <c r="FY18" s="71"/>
      <c r="FZ18" s="71"/>
      <c r="GA18" s="71"/>
      <c r="GB18" s="71"/>
      <c r="GC18" s="71"/>
      <c r="GD18" s="71"/>
      <c r="GE18" s="71"/>
      <c r="GF18" s="71"/>
      <c r="GG18" s="71"/>
      <c r="GH18" s="71"/>
      <c r="GI18" s="71"/>
      <c r="GJ18" s="71"/>
      <c r="GK18" s="71"/>
      <c r="GL18" s="71"/>
      <c r="GM18" s="71"/>
      <c r="GN18" s="71"/>
      <c r="GO18" s="71"/>
      <c r="GP18" s="71"/>
      <c r="GQ18" s="71"/>
      <c r="GR18" s="71"/>
      <c r="GS18" s="71"/>
      <c r="GT18" s="71"/>
      <c r="GU18" s="71"/>
      <c r="GV18" s="71"/>
      <c r="GW18" s="71"/>
      <c r="GX18" s="71"/>
      <c r="GY18" s="71"/>
      <c r="GZ18" s="71"/>
      <c r="HA18" s="71"/>
      <c r="HB18" s="71"/>
      <c r="HC18" s="71"/>
      <c r="HD18" s="71"/>
      <c r="HE18" s="71"/>
      <c r="HF18" s="71"/>
      <c r="HG18" s="71"/>
      <c r="HH18" s="71"/>
      <c r="HI18" s="71"/>
      <c r="HJ18" s="71"/>
      <c r="HK18" s="71"/>
      <c r="HL18" s="71"/>
      <c r="HM18" s="71"/>
      <c r="HN18" s="71"/>
      <c r="HO18" s="71"/>
      <c r="HP18" s="71"/>
      <c r="HQ18" s="71"/>
      <c r="HR18" s="71"/>
      <c r="HS18" s="71"/>
      <c r="HT18" s="71"/>
      <c r="HU18" s="71"/>
      <c r="HV18" s="71"/>
      <c r="HW18" s="71"/>
      <c r="HX18" s="71"/>
      <c r="HY18" s="71"/>
      <c r="HZ18" s="71"/>
      <c r="IA18" s="71"/>
      <c r="IB18" s="71"/>
      <c r="IC18" s="71"/>
      <c r="ID18" s="71"/>
      <c r="IE18" s="71"/>
      <c r="IF18" s="71"/>
      <c r="IG18" s="71"/>
      <c r="IH18" s="71"/>
      <c r="II18" s="71"/>
      <c r="IJ18" s="71"/>
      <c r="IK18" s="71"/>
      <c r="IL18" s="71"/>
      <c r="IM18" s="71"/>
      <c r="IN18" s="71"/>
      <c r="IO18" s="71"/>
      <c r="IP18" s="71"/>
      <c r="IQ18" s="71"/>
      <c r="IR18" s="71"/>
      <c r="IS18" s="71"/>
      <c r="IT18" s="71"/>
      <c r="IU18" s="71"/>
    </row>
    <row r="19" spans="1:255" s="72" customFormat="1" ht="16" x14ac:dyDescent="0.2">
      <c r="A19" s="70">
        <v>15</v>
      </c>
      <c r="B19" s="65" t="str">
        <f>'Measure Info'!B31</f>
        <v>Removal of endotracheal tube (procedure)</v>
      </c>
      <c r="C19" s="70">
        <v>1</v>
      </c>
      <c r="D19" s="70">
        <v>1</v>
      </c>
      <c r="E19" s="70">
        <v>1</v>
      </c>
      <c r="F19" s="84">
        <v>0</v>
      </c>
      <c r="G19" s="71"/>
      <c r="H19" s="71"/>
      <c r="I19" s="71"/>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c r="DV19" s="71"/>
      <c r="DW19" s="71"/>
      <c r="DX19" s="71"/>
      <c r="DY19" s="71"/>
      <c r="DZ19" s="71"/>
      <c r="EA19" s="71"/>
      <c r="EB19" s="71"/>
      <c r="EC19" s="71"/>
      <c r="ED19" s="71"/>
      <c r="EE19" s="71"/>
      <c r="EF19" s="71"/>
      <c r="EG19" s="71"/>
      <c r="EH19" s="71"/>
      <c r="EI19" s="71"/>
      <c r="EJ19" s="71"/>
      <c r="EK19" s="71"/>
      <c r="EL19" s="71"/>
      <c r="EM19" s="71"/>
      <c r="EN19" s="71"/>
      <c r="EO19" s="71"/>
      <c r="EP19" s="71"/>
      <c r="EQ19" s="71"/>
      <c r="ER19" s="71"/>
      <c r="ES19" s="71"/>
      <c r="ET19" s="71"/>
      <c r="EU19" s="71"/>
      <c r="EV19" s="71"/>
      <c r="EW19" s="71"/>
      <c r="EX19" s="71"/>
      <c r="EY19" s="71"/>
      <c r="EZ19" s="71"/>
      <c r="FA19" s="71"/>
      <c r="FB19" s="71"/>
      <c r="FC19" s="71"/>
      <c r="FD19" s="71"/>
      <c r="FE19" s="71"/>
      <c r="FF19" s="71"/>
      <c r="FG19" s="71"/>
      <c r="FH19" s="71"/>
      <c r="FI19" s="71"/>
      <c r="FJ19" s="71"/>
      <c r="FK19" s="71"/>
      <c r="FL19" s="71"/>
      <c r="FM19" s="71"/>
      <c r="FN19" s="71"/>
      <c r="FO19" s="71"/>
      <c r="FP19" s="71"/>
      <c r="FQ19" s="71"/>
      <c r="FR19" s="71"/>
      <c r="FS19" s="71"/>
      <c r="FT19" s="71"/>
      <c r="FU19" s="71"/>
      <c r="FV19" s="71"/>
      <c r="FW19" s="71"/>
      <c r="FX19" s="71"/>
      <c r="FY19" s="71"/>
      <c r="FZ19" s="71"/>
      <c r="GA19" s="71"/>
      <c r="GB19" s="71"/>
      <c r="GC19" s="71"/>
      <c r="GD19" s="71"/>
      <c r="GE19" s="71"/>
      <c r="GF19" s="71"/>
      <c r="GG19" s="71"/>
      <c r="GH19" s="71"/>
      <c r="GI19" s="71"/>
      <c r="GJ19" s="71"/>
      <c r="GK19" s="71"/>
      <c r="GL19" s="71"/>
      <c r="GM19" s="71"/>
      <c r="GN19" s="71"/>
      <c r="GO19" s="71"/>
      <c r="GP19" s="71"/>
      <c r="GQ19" s="71"/>
      <c r="GR19" s="71"/>
      <c r="GS19" s="71"/>
      <c r="GT19" s="71"/>
      <c r="GU19" s="71"/>
      <c r="GV19" s="71"/>
      <c r="GW19" s="71"/>
      <c r="GX19" s="71"/>
      <c r="GY19" s="71"/>
      <c r="GZ19" s="71"/>
      <c r="HA19" s="71"/>
      <c r="HB19" s="71"/>
      <c r="HC19" s="71"/>
      <c r="HD19" s="71"/>
      <c r="HE19" s="71"/>
      <c r="HF19" s="71"/>
      <c r="HG19" s="71"/>
      <c r="HH19" s="71"/>
      <c r="HI19" s="71"/>
      <c r="HJ19" s="71"/>
      <c r="HK19" s="71"/>
      <c r="HL19" s="71"/>
      <c r="HM19" s="71"/>
      <c r="HN19" s="71"/>
      <c r="HO19" s="71"/>
      <c r="HP19" s="71"/>
      <c r="HQ19" s="71"/>
      <c r="HR19" s="71"/>
      <c r="HS19" s="71"/>
      <c r="HT19" s="71"/>
      <c r="HU19" s="71"/>
      <c r="HV19" s="71"/>
      <c r="HW19" s="71"/>
      <c r="HX19" s="71"/>
      <c r="HY19" s="71"/>
      <c r="HZ19" s="71"/>
      <c r="IA19" s="71"/>
      <c r="IB19" s="71"/>
      <c r="IC19" s="71"/>
      <c r="ID19" s="71"/>
      <c r="IE19" s="71"/>
      <c r="IF19" s="71"/>
      <c r="IG19" s="71"/>
      <c r="IH19" s="71"/>
      <c r="II19" s="71"/>
      <c r="IJ19" s="71"/>
      <c r="IK19" s="71"/>
      <c r="IL19" s="71"/>
      <c r="IM19" s="71"/>
      <c r="IN19" s="71"/>
      <c r="IO19" s="71"/>
      <c r="IP19" s="71"/>
      <c r="IQ19" s="71"/>
      <c r="IR19" s="71"/>
      <c r="IS19" s="71"/>
      <c r="IT19" s="71"/>
      <c r="IU19" s="71"/>
    </row>
    <row r="20" spans="1:255" s="72" customFormat="1" ht="16" x14ac:dyDescent="0.2">
      <c r="A20" s="70">
        <v>16</v>
      </c>
      <c r="B20" s="65" t="str">
        <f>'Measure Info'!B32</f>
        <v>Diagnosis: Acute Respiratory Failure</v>
      </c>
      <c r="C20" s="70">
        <v>1</v>
      </c>
      <c r="D20" s="70">
        <v>1</v>
      </c>
      <c r="E20" s="70">
        <v>1</v>
      </c>
      <c r="F20" s="70">
        <v>1</v>
      </c>
      <c r="G20" s="71"/>
      <c r="H20" s="71"/>
      <c r="I20" s="71"/>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c r="CL20" s="71"/>
      <c r="CM20" s="71"/>
      <c r="CN20" s="71"/>
      <c r="CO20" s="71"/>
      <c r="CP20" s="71"/>
      <c r="CQ20" s="71"/>
      <c r="CR20" s="71"/>
      <c r="CS20" s="71"/>
      <c r="CT20" s="71"/>
      <c r="CU20" s="71"/>
      <c r="CV20" s="71"/>
      <c r="CW20" s="71"/>
      <c r="CX20" s="71"/>
      <c r="CY20" s="71"/>
      <c r="CZ20" s="71"/>
      <c r="DA20" s="71"/>
      <c r="DB20" s="71"/>
      <c r="DC20" s="71"/>
      <c r="DD20" s="71"/>
      <c r="DE20" s="71"/>
      <c r="DF20" s="71"/>
      <c r="DG20" s="71"/>
      <c r="DH20" s="71"/>
      <c r="DI20" s="71"/>
      <c r="DJ20" s="71"/>
      <c r="DK20" s="71"/>
      <c r="DL20" s="71"/>
      <c r="DM20" s="71"/>
      <c r="DN20" s="71"/>
      <c r="DO20" s="71"/>
      <c r="DP20" s="71"/>
      <c r="DQ20" s="71"/>
      <c r="DR20" s="71"/>
      <c r="DS20" s="71"/>
      <c r="DT20" s="71"/>
      <c r="DU20" s="71"/>
      <c r="DV20" s="71"/>
      <c r="DW20" s="71"/>
      <c r="DX20" s="71"/>
      <c r="DY20" s="71"/>
      <c r="DZ20" s="71"/>
      <c r="EA20" s="71"/>
      <c r="EB20" s="71"/>
      <c r="EC20" s="71"/>
      <c r="ED20" s="71"/>
      <c r="EE20" s="71"/>
      <c r="EF20" s="71"/>
      <c r="EG20" s="71"/>
      <c r="EH20" s="71"/>
      <c r="EI20" s="71"/>
      <c r="EJ20" s="71"/>
      <c r="EK20" s="71"/>
      <c r="EL20" s="71"/>
      <c r="EM20" s="71"/>
      <c r="EN20" s="71"/>
      <c r="EO20" s="71"/>
      <c r="EP20" s="71"/>
      <c r="EQ20" s="71"/>
      <c r="ER20" s="71"/>
      <c r="ES20" s="71"/>
      <c r="ET20" s="71"/>
      <c r="EU20" s="71"/>
      <c r="EV20" s="71"/>
      <c r="EW20" s="71"/>
      <c r="EX20" s="71"/>
      <c r="EY20" s="71"/>
      <c r="EZ20" s="71"/>
      <c r="FA20" s="71"/>
      <c r="FB20" s="71"/>
      <c r="FC20" s="71"/>
      <c r="FD20" s="71"/>
      <c r="FE20" s="71"/>
      <c r="FF20" s="71"/>
      <c r="FG20" s="71"/>
      <c r="FH20" s="71"/>
      <c r="FI20" s="71"/>
      <c r="FJ20" s="71"/>
      <c r="FK20" s="71"/>
      <c r="FL20" s="71"/>
      <c r="FM20" s="71"/>
      <c r="FN20" s="71"/>
      <c r="FO20" s="71"/>
      <c r="FP20" s="71"/>
      <c r="FQ20" s="71"/>
      <c r="FR20" s="71"/>
      <c r="FS20" s="71"/>
      <c r="FT20" s="71"/>
      <c r="FU20" s="71"/>
      <c r="FV20" s="71"/>
      <c r="FW20" s="71"/>
      <c r="FX20" s="71"/>
      <c r="FY20" s="71"/>
      <c r="FZ20" s="71"/>
      <c r="GA20" s="71"/>
      <c r="GB20" s="71"/>
      <c r="GC20" s="71"/>
      <c r="GD20" s="71"/>
      <c r="GE20" s="71"/>
      <c r="GF20" s="71"/>
      <c r="GG20" s="71"/>
      <c r="GH20" s="71"/>
      <c r="GI20" s="71"/>
      <c r="GJ20" s="71"/>
      <c r="GK20" s="71"/>
      <c r="GL20" s="71"/>
      <c r="GM20" s="71"/>
      <c r="GN20" s="71"/>
      <c r="GO20" s="71"/>
      <c r="GP20" s="71"/>
      <c r="GQ20" s="71"/>
      <c r="GR20" s="71"/>
      <c r="GS20" s="71"/>
      <c r="GT20" s="71"/>
      <c r="GU20" s="71"/>
      <c r="GV20" s="71"/>
      <c r="GW20" s="71"/>
      <c r="GX20" s="71"/>
      <c r="GY20" s="71"/>
      <c r="GZ20" s="71"/>
      <c r="HA20" s="71"/>
      <c r="HB20" s="71"/>
      <c r="HC20" s="71"/>
      <c r="HD20" s="71"/>
      <c r="HE20" s="71"/>
      <c r="HF20" s="71"/>
      <c r="HG20" s="71"/>
      <c r="HH20" s="71"/>
      <c r="HI20" s="71"/>
      <c r="HJ20" s="71"/>
      <c r="HK20" s="71"/>
      <c r="HL20" s="71"/>
      <c r="HM20" s="71"/>
      <c r="HN20" s="71"/>
      <c r="HO20" s="71"/>
      <c r="HP20" s="71"/>
      <c r="HQ20" s="71"/>
      <c r="HR20" s="71"/>
      <c r="HS20" s="71"/>
      <c r="HT20" s="71"/>
      <c r="HU20" s="71"/>
      <c r="HV20" s="71"/>
      <c r="HW20" s="71"/>
      <c r="HX20" s="71"/>
      <c r="HY20" s="71"/>
      <c r="HZ20" s="71"/>
      <c r="IA20" s="71"/>
      <c r="IB20" s="71"/>
      <c r="IC20" s="71"/>
      <c r="ID20" s="71"/>
      <c r="IE20" s="71"/>
      <c r="IF20" s="71"/>
      <c r="IG20" s="71"/>
      <c r="IH20" s="71"/>
      <c r="II20" s="71"/>
      <c r="IJ20" s="71"/>
      <c r="IK20" s="71"/>
      <c r="IL20" s="71"/>
      <c r="IM20" s="71"/>
      <c r="IN20" s="71"/>
      <c r="IO20" s="71"/>
      <c r="IP20" s="71"/>
      <c r="IQ20" s="71"/>
      <c r="IR20" s="71"/>
      <c r="IS20" s="71"/>
      <c r="IT20" s="71"/>
      <c r="IU20" s="71"/>
    </row>
    <row r="21" spans="1:255" s="72" customFormat="1" ht="16" x14ac:dyDescent="0.2">
      <c r="A21" s="70">
        <v>17</v>
      </c>
      <c r="B21" s="65" t="str">
        <f>'Measure Info'!B33</f>
        <v>Diagnosis: Neuromuscular Disorder</v>
      </c>
      <c r="C21" s="70">
        <v>1</v>
      </c>
      <c r="D21" s="70">
        <v>1</v>
      </c>
      <c r="E21" s="70">
        <v>1</v>
      </c>
      <c r="F21" s="70">
        <v>1</v>
      </c>
      <c r="G21" s="71"/>
      <c r="H21" s="71"/>
      <c r="I21" s="71"/>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c r="CO21" s="71"/>
      <c r="CP21" s="71"/>
      <c r="CQ21" s="71"/>
      <c r="CR21" s="71"/>
      <c r="CS21" s="71"/>
      <c r="CT21" s="71"/>
      <c r="CU21" s="71"/>
      <c r="CV21" s="71"/>
      <c r="CW21" s="71"/>
      <c r="CX21" s="71"/>
      <c r="CY21" s="71"/>
      <c r="CZ21" s="71"/>
      <c r="DA21" s="71"/>
      <c r="DB21" s="71"/>
      <c r="DC21" s="71"/>
      <c r="DD21" s="71"/>
      <c r="DE21" s="71"/>
      <c r="DF21" s="71"/>
      <c r="DG21" s="71"/>
      <c r="DH21" s="71"/>
      <c r="DI21" s="71"/>
      <c r="DJ21" s="71"/>
      <c r="DK21" s="71"/>
      <c r="DL21" s="71"/>
      <c r="DM21" s="71"/>
      <c r="DN21" s="71"/>
      <c r="DO21" s="71"/>
      <c r="DP21" s="71"/>
      <c r="DQ21" s="71"/>
      <c r="DR21" s="71"/>
      <c r="DS21" s="71"/>
      <c r="DT21" s="71"/>
      <c r="DU21" s="71"/>
      <c r="DV21" s="71"/>
      <c r="DW21" s="71"/>
      <c r="DX21" s="71"/>
      <c r="DY21" s="71"/>
      <c r="DZ21" s="71"/>
      <c r="EA21" s="71"/>
      <c r="EB21" s="71"/>
      <c r="EC21" s="71"/>
      <c r="ED21" s="71"/>
      <c r="EE21" s="71"/>
      <c r="EF21" s="71"/>
      <c r="EG21" s="71"/>
      <c r="EH21" s="71"/>
      <c r="EI21" s="71"/>
      <c r="EJ21" s="71"/>
      <c r="EK21" s="71"/>
      <c r="EL21" s="71"/>
      <c r="EM21" s="71"/>
      <c r="EN21" s="71"/>
      <c r="EO21" s="71"/>
      <c r="EP21" s="71"/>
      <c r="EQ21" s="71"/>
      <c r="ER21" s="71"/>
      <c r="ES21" s="71"/>
      <c r="ET21" s="71"/>
      <c r="EU21" s="71"/>
      <c r="EV21" s="71"/>
      <c r="EW21" s="71"/>
      <c r="EX21" s="71"/>
      <c r="EY21" s="71"/>
      <c r="EZ21" s="71"/>
      <c r="FA21" s="71"/>
      <c r="FB21" s="71"/>
      <c r="FC21" s="71"/>
      <c r="FD21" s="71"/>
      <c r="FE21" s="71"/>
      <c r="FF21" s="71"/>
      <c r="FG21" s="71"/>
      <c r="FH21" s="71"/>
      <c r="FI21" s="71"/>
      <c r="FJ21" s="71"/>
      <c r="FK21" s="71"/>
      <c r="FL21" s="71"/>
      <c r="FM21" s="71"/>
      <c r="FN21" s="71"/>
      <c r="FO21" s="71"/>
      <c r="FP21" s="71"/>
      <c r="FQ21" s="71"/>
      <c r="FR21" s="71"/>
      <c r="FS21" s="71"/>
      <c r="FT21" s="71"/>
      <c r="FU21" s="71"/>
      <c r="FV21" s="71"/>
      <c r="FW21" s="71"/>
      <c r="FX21" s="71"/>
      <c r="FY21" s="71"/>
      <c r="FZ21" s="71"/>
      <c r="GA21" s="71"/>
      <c r="GB21" s="71"/>
      <c r="GC21" s="71"/>
      <c r="GD21" s="71"/>
      <c r="GE21" s="71"/>
      <c r="GF21" s="71"/>
      <c r="GG21" s="71"/>
      <c r="GH21" s="71"/>
      <c r="GI21" s="71"/>
      <c r="GJ21" s="71"/>
      <c r="GK21" s="71"/>
      <c r="GL21" s="71"/>
      <c r="GM21" s="71"/>
      <c r="GN21" s="71"/>
      <c r="GO21" s="71"/>
      <c r="GP21" s="71"/>
      <c r="GQ21" s="71"/>
      <c r="GR21" s="71"/>
      <c r="GS21" s="71"/>
      <c r="GT21" s="71"/>
      <c r="GU21" s="71"/>
      <c r="GV21" s="71"/>
      <c r="GW21" s="71"/>
      <c r="GX21" s="71"/>
      <c r="GY21" s="71"/>
      <c r="GZ21" s="71"/>
      <c r="HA21" s="71"/>
      <c r="HB21" s="71"/>
      <c r="HC21" s="71"/>
      <c r="HD21" s="71"/>
      <c r="HE21" s="71"/>
      <c r="HF21" s="71"/>
      <c r="HG21" s="71"/>
      <c r="HH21" s="71"/>
      <c r="HI21" s="71"/>
      <c r="HJ21" s="71"/>
      <c r="HK21" s="71"/>
      <c r="HL21" s="71"/>
      <c r="HM21" s="71"/>
      <c r="HN21" s="71"/>
      <c r="HO21" s="71"/>
      <c r="HP21" s="71"/>
      <c r="HQ21" s="71"/>
      <c r="HR21" s="71"/>
      <c r="HS21" s="71"/>
      <c r="HT21" s="71"/>
      <c r="HU21" s="71"/>
      <c r="HV21" s="71"/>
      <c r="HW21" s="71"/>
      <c r="HX21" s="71"/>
      <c r="HY21" s="71"/>
      <c r="HZ21" s="71"/>
      <c r="IA21" s="71"/>
      <c r="IB21" s="71"/>
      <c r="IC21" s="71"/>
      <c r="ID21" s="71"/>
      <c r="IE21" s="71"/>
      <c r="IF21" s="71"/>
      <c r="IG21" s="71"/>
      <c r="IH21" s="71"/>
      <c r="II21" s="71"/>
      <c r="IJ21" s="71"/>
      <c r="IK21" s="71"/>
      <c r="IL21" s="71"/>
      <c r="IM21" s="71"/>
      <c r="IN21" s="71"/>
      <c r="IO21" s="71"/>
      <c r="IP21" s="71"/>
      <c r="IQ21" s="71"/>
      <c r="IR21" s="71"/>
      <c r="IS21" s="71"/>
      <c r="IT21" s="71"/>
      <c r="IU21" s="71"/>
    </row>
    <row r="22" spans="1:255" s="72" customFormat="1" ht="16" x14ac:dyDescent="0.2">
      <c r="A22" s="70">
        <v>18</v>
      </c>
      <c r="B22" s="65" t="str">
        <f>'Measure Info'!B34</f>
        <v>Diagnosis: Obstetrics and VTE Obstetrics</v>
      </c>
      <c r="C22" s="70">
        <v>1</v>
      </c>
      <c r="D22" s="70">
        <v>1</v>
      </c>
      <c r="E22" s="70">
        <v>1</v>
      </c>
      <c r="F22" s="70">
        <v>1</v>
      </c>
      <c r="G22" s="71"/>
      <c r="H22" s="71"/>
      <c r="I22" s="71"/>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c r="CO22" s="71"/>
      <c r="CP22" s="71"/>
      <c r="CQ22" s="71"/>
      <c r="CR22" s="71"/>
      <c r="CS22" s="71"/>
      <c r="CT22" s="71"/>
      <c r="CU22" s="71"/>
      <c r="CV22" s="71"/>
      <c r="CW22" s="71"/>
      <c r="CX22" s="71"/>
      <c r="CY22" s="71"/>
      <c r="CZ22" s="71"/>
      <c r="DA22" s="71"/>
      <c r="DB22" s="71"/>
      <c r="DC22" s="71"/>
      <c r="DD22" s="71"/>
      <c r="DE22" s="71"/>
      <c r="DF22" s="71"/>
      <c r="DG22" s="71"/>
      <c r="DH22" s="71"/>
      <c r="DI22" s="71"/>
      <c r="DJ22" s="71"/>
      <c r="DK22" s="71"/>
      <c r="DL22" s="71"/>
      <c r="DM22" s="71"/>
      <c r="DN22" s="71"/>
      <c r="DO22" s="71"/>
      <c r="DP22" s="71"/>
      <c r="DQ22" s="71"/>
      <c r="DR22" s="71"/>
      <c r="DS22" s="71"/>
      <c r="DT22" s="71"/>
      <c r="DU22" s="71"/>
      <c r="DV22" s="71"/>
      <c r="DW22" s="71"/>
      <c r="DX22" s="71"/>
      <c r="DY22" s="71"/>
      <c r="DZ22" s="71"/>
      <c r="EA22" s="71"/>
      <c r="EB22" s="71"/>
      <c r="EC22" s="71"/>
      <c r="ED22" s="71"/>
      <c r="EE22" s="71"/>
      <c r="EF22" s="71"/>
      <c r="EG22" s="71"/>
      <c r="EH22" s="71"/>
      <c r="EI22" s="71"/>
      <c r="EJ22" s="71"/>
      <c r="EK22" s="71"/>
      <c r="EL22" s="71"/>
      <c r="EM22" s="71"/>
      <c r="EN22" s="71"/>
      <c r="EO22" s="71"/>
      <c r="EP22" s="71"/>
      <c r="EQ22" s="71"/>
      <c r="ER22" s="71"/>
      <c r="ES22" s="71"/>
      <c r="ET22" s="71"/>
      <c r="EU22" s="71"/>
      <c r="EV22" s="71"/>
      <c r="EW22" s="71"/>
      <c r="EX22" s="71"/>
      <c r="EY22" s="71"/>
      <c r="EZ22" s="71"/>
      <c r="FA22" s="71"/>
      <c r="FB22" s="71"/>
      <c r="FC22" s="71"/>
      <c r="FD22" s="71"/>
      <c r="FE22" s="71"/>
      <c r="FF22" s="71"/>
      <c r="FG22" s="71"/>
      <c r="FH22" s="71"/>
      <c r="FI22" s="71"/>
      <c r="FJ22" s="71"/>
      <c r="FK22" s="71"/>
      <c r="FL22" s="71"/>
      <c r="FM22" s="71"/>
      <c r="FN22" s="71"/>
      <c r="FO22" s="71"/>
      <c r="FP22" s="71"/>
      <c r="FQ22" s="71"/>
      <c r="FR22" s="71"/>
      <c r="FS22" s="71"/>
      <c r="FT22" s="71"/>
      <c r="FU22" s="71"/>
      <c r="FV22" s="71"/>
      <c r="FW22" s="71"/>
      <c r="FX22" s="71"/>
      <c r="FY22" s="71"/>
      <c r="FZ22" s="71"/>
      <c r="GA22" s="71"/>
      <c r="GB22" s="71"/>
      <c r="GC22" s="71"/>
      <c r="GD22" s="71"/>
      <c r="GE22" s="71"/>
      <c r="GF22" s="71"/>
      <c r="GG22" s="71"/>
      <c r="GH22" s="71"/>
      <c r="GI22" s="71"/>
      <c r="GJ22" s="71"/>
      <c r="GK22" s="71"/>
      <c r="GL22" s="71"/>
      <c r="GM22" s="71"/>
      <c r="GN22" s="71"/>
      <c r="GO22" s="71"/>
      <c r="GP22" s="71"/>
      <c r="GQ22" s="71"/>
      <c r="GR22" s="71"/>
      <c r="GS22" s="71"/>
      <c r="GT22" s="71"/>
      <c r="GU22" s="71"/>
      <c r="GV22" s="71"/>
      <c r="GW22" s="71"/>
      <c r="GX22" s="71"/>
      <c r="GY22" s="71"/>
      <c r="GZ22" s="71"/>
      <c r="HA22" s="71"/>
      <c r="HB22" s="71"/>
      <c r="HC22" s="71"/>
      <c r="HD22" s="71"/>
      <c r="HE22" s="71"/>
      <c r="HF22" s="71"/>
      <c r="HG22" s="71"/>
      <c r="HH22" s="71"/>
      <c r="HI22" s="71"/>
      <c r="HJ22" s="71"/>
      <c r="HK22" s="71"/>
      <c r="HL22" s="71"/>
      <c r="HM22" s="71"/>
      <c r="HN22" s="71"/>
      <c r="HO22" s="71"/>
      <c r="HP22" s="71"/>
      <c r="HQ22" s="71"/>
      <c r="HR22" s="71"/>
      <c r="HS22" s="71"/>
      <c r="HT22" s="71"/>
      <c r="HU22" s="71"/>
      <c r="HV22" s="71"/>
      <c r="HW22" s="71"/>
      <c r="HX22" s="71"/>
      <c r="HY22" s="71"/>
      <c r="HZ22" s="71"/>
      <c r="IA22" s="71"/>
      <c r="IB22" s="71"/>
      <c r="IC22" s="71"/>
      <c r="ID22" s="71"/>
      <c r="IE22" s="71"/>
      <c r="IF22" s="71"/>
      <c r="IG22" s="71"/>
      <c r="IH22" s="71"/>
      <c r="II22" s="71"/>
      <c r="IJ22" s="71"/>
      <c r="IK22" s="71"/>
      <c r="IL22" s="71"/>
      <c r="IM22" s="71"/>
      <c r="IN22" s="71"/>
      <c r="IO22" s="71"/>
      <c r="IP22" s="71"/>
      <c r="IQ22" s="71"/>
      <c r="IR22" s="71"/>
      <c r="IS22" s="71"/>
      <c r="IT22" s="71"/>
      <c r="IU22" s="71"/>
    </row>
    <row r="23" spans="1:255" s="72" customFormat="1" ht="32" x14ac:dyDescent="0.2">
      <c r="A23" s="70">
        <v>19</v>
      </c>
      <c r="B23" s="65" t="str">
        <f>'Measure Info'!B35</f>
        <v>Diagnsis attribute: Present on Admission or Clinically Undetermined</v>
      </c>
      <c r="C23" s="70">
        <v>1</v>
      </c>
      <c r="D23" s="70">
        <v>1</v>
      </c>
      <c r="E23" s="70">
        <v>1</v>
      </c>
      <c r="F23" s="70">
        <v>1</v>
      </c>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c r="CC23" s="71"/>
      <c r="CD23" s="71"/>
      <c r="CE23" s="71"/>
      <c r="CF23" s="71"/>
      <c r="CG23" s="71"/>
      <c r="CH23" s="71"/>
      <c r="CI23" s="71"/>
      <c r="CJ23" s="71"/>
      <c r="CK23" s="71"/>
      <c r="CL23" s="71"/>
      <c r="CM23" s="71"/>
      <c r="CN23" s="71"/>
      <c r="CO23" s="71"/>
      <c r="CP23" s="71"/>
      <c r="CQ23" s="71"/>
      <c r="CR23" s="71"/>
      <c r="CS23" s="71"/>
      <c r="CT23" s="71"/>
      <c r="CU23" s="71"/>
      <c r="CV23" s="71"/>
      <c r="CW23" s="71"/>
      <c r="CX23" s="71"/>
      <c r="CY23" s="71"/>
      <c r="CZ23" s="71"/>
      <c r="DA23" s="71"/>
      <c r="DB23" s="71"/>
      <c r="DC23" s="71"/>
      <c r="DD23" s="71"/>
      <c r="DE23" s="71"/>
      <c r="DF23" s="71"/>
      <c r="DG23" s="71"/>
      <c r="DH23" s="71"/>
      <c r="DI23" s="71"/>
      <c r="DJ23" s="71"/>
      <c r="DK23" s="71"/>
      <c r="DL23" s="71"/>
      <c r="DM23" s="71"/>
      <c r="DN23" s="71"/>
      <c r="DO23" s="71"/>
      <c r="DP23" s="71"/>
      <c r="DQ23" s="71"/>
      <c r="DR23" s="71"/>
      <c r="DS23" s="71"/>
      <c r="DT23" s="71"/>
      <c r="DU23" s="71"/>
      <c r="DV23" s="71"/>
      <c r="DW23" s="71"/>
      <c r="DX23" s="71"/>
      <c r="DY23" s="71"/>
      <c r="DZ23" s="71"/>
      <c r="EA23" s="71"/>
      <c r="EB23" s="71"/>
      <c r="EC23" s="71"/>
      <c r="ED23" s="71"/>
      <c r="EE23" s="71"/>
      <c r="EF23" s="71"/>
      <c r="EG23" s="71"/>
      <c r="EH23" s="71"/>
      <c r="EI23" s="71"/>
      <c r="EJ23" s="71"/>
      <c r="EK23" s="71"/>
      <c r="EL23" s="71"/>
      <c r="EM23" s="71"/>
      <c r="EN23" s="71"/>
      <c r="EO23" s="71"/>
      <c r="EP23" s="71"/>
      <c r="EQ23" s="71"/>
      <c r="ER23" s="71"/>
      <c r="ES23" s="71"/>
      <c r="ET23" s="71"/>
      <c r="EU23" s="71"/>
      <c r="EV23" s="71"/>
      <c r="EW23" s="71"/>
      <c r="EX23" s="71"/>
      <c r="EY23" s="71"/>
      <c r="EZ23" s="71"/>
      <c r="FA23" s="71"/>
      <c r="FB23" s="71"/>
      <c r="FC23" s="71"/>
      <c r="FD23" s="71"/>
      <c r="FE23" s="71"/>
      <c r="FF23" s="71"/>
      <c r="FG23" s="71"/>
      <c r="FH23" s="71"/>
      <c r="FI23" s="71"/>
      <c r="FJ23" s="71"/>
      <c r="FK23" s="71"/>
      <c r="FL23" s="71"/>
      <c r="FM23" s="71"/>
      <c r="FN23" s="71"/>
      <c r="FO23" s="71"/>
      <c r="FP23" s="71"/>
      <c r="FQ23" s="71"/>
      <c r="FR23" s="71"/>
      <c r="FS23" s="71"/>
      <c r="FT23" s="71"/>
      <c r="FU23" s="71"/>
      <c r="FV23" s="71"/>
      <c r="FW23" s="71"/>
      <c r="FX23" s="71"/>
      <c r="FY23" s="71"/>
      <c r="FZ23" s="71"/>
      <c r="GA23" s="71"/>
      <c r="GB23" s="71"/>
      <c r="GC23" s="71"/>
      <c r="GD23" s="71"/>
      <c r="GE23" s="71"/>
      <c r="GF23" s="71"/>
      <c r="GG23" s="71"/>
      <c r="GH23" s="71"/>
      <c r="GI23" s="71"/>
      <c r="GJ23" s="71"/>
      <c r="GK23" s="71"/>
      <c r="GL23" s="71"/>
      <c r="GM23" s="71"/>
      <c r="GN23" s="71"/>
      <c r="GO23" s="71"/>
      <c r="GP23" s="71"/>
      <c r="GQ23" s="71"/>
      <c r="GR23" s="71"/>
      <c r="GS23" s="71"/>
      <c r="GT23" s="71"/>
      <c r="GU23" s="71"/>
      <c r="GV23" s="71"/>
      <c r="GW23" s="71"/>
      <c r="GX23" s="71"/>
      <c r="GY23" s="71"/>
      <c r="GZ23" s="71"/>
      <c r="HA23" s="71"/>
      <c r="HB23" s="71"/>
      <c r="HC23" s="71"/>
      <c r="HD23" s="71"/>
      <c r="HE23" s="71"/>
      <c r="HF23" s="71"/>
      <c r="HG23" s="71"/>
      <c r="HH23" s="71"/>
      <c r="HI23" s="71"/>
      <c r="HJ23" s="71"/>
      <c r="HK23" s="71"/>
      <c r="HL23" s="71"/>
      <c r="HM23" s="71"/>
      <c r="HN23" s="71"/>
      <c r="HO23" s="71"/>
      <c r="HP23" s="71"/>
      <c r="HQ23" s="71"/>
      <c r="HR23" s="71"/>
      <c r="HS23" s="71"/>
      <c r="HT23" s="71"/>
      <c r="HU23" s="71"/>
      <c r="HV23" s="71"/>
      <c r="HW23" s="71"/>
      <c r="HX23" s="71"/>
      <c r="HY23" s="71"/>
      <c r="HZ23" s="71"/>
      <c r="IA23" s="71"/>
      <c r="IB23" s="71"/>
      <c r="IC23" s="71"/>
      <c r="ID23" s="71"/>
      <c r="IE23" s="71"/>
      <c r="IF23" s="71"/>
      <c r="IG23" s="71"/>
      <c r="IH23" s="71"/>
      <c r="II23" s="71"/>
      <c r="IJ23" s="71"/>
      <c r="IK23" s="71"/>
      <c r="IL23" s="71"/>
      <c r="IM23" s="71"/>
      <c r="IN23" s="71"/>
      <c r="IO23" s="71"/>
      <c r="IP23" s="71"/>
      <c r="IQ23" s="71"/>
      <c r="IR23" s="71"/>
      <c r="IS23" s="71"/>
      <c r="IT23" s="71"/>
      <c r="IU23" s="71"/>
    </row>
    <row r="24" spans="1:255" s="72" customFormat="1" ht="16" x14ac:dyDescent="0.2">
      <c r="A24" s="70">
        <v>20</v>
      </c>
      <c r="B24" s="65" t="str">
        <f>'Measure Info'!B36</f>
        <v>Procedural Hospital Locations</v>
      </c>
      <c r="C24" s="70">
        <v>1</v>
      </c>
      <c r="D24" s="70">
        <v>1</v>
      </c>
      <c r="E24" s="70">
        <v>1</v>
      </c>
      <c r="F24" s="70">
        <v>1</v>
      </c>
      <c r="G24" s="71"/>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c r="CD24" s="71"/>
      <c r="CE24" s="71"/>
      <c r="CF24" s="71"/>
      <c r="CG24" s="71"/>
      <c r="CH24" s="71"/>
      <c r="CI24" s="71"/>
      <c r="CJ24" s="71"/>
      <c r="CK24" s="71"/>
      <c r="CL24" s="71"/>
      <c r="CM24" s="71"/>
      <c r="CN24" s="71"/>
      <c r="CO24" s="71"/>
      <c r="CP24" s="71"/>
      <c r="CQ24" s="71"/>
      <c r="CR24" s="71"/>
      <c r="CS24" s="71"/>
      <c r="CT24" s="71"/>
      <c r="CU24" s="71"/>
      <c r="CV24" s="71"/>
      <c r="CW24" s="71"/>
      <c r="CX24" s="71"/>
      <c r="CY24" s="71"/>
      <c r="CZ24" s="71"/>
      <c r="DA24" s="71"/>
      <c r="DB24" s="71"/>
      <c r="DC24" s="71"/>
      <c r="DD24" s="71"/>
      <c r="DE24" s="71"/>
      <c r="DF24" s="71"/>
      <c r="DG24" s="71"/>
      <c r="DH24" s="71"/>
      <c r="DI24" s="71"/>
      <c r="DJ24" s="71"/>
      <c r="DK24" s="71"/>
      <c r="DL24" s="71"/>
      <c r="DM24" s="71"/>
      <c r="DN24" s="71"/>
      <c r="DO24" s="71"/>
      <c r="DP24" s="71"/>
      <c r="DQ24" s="71"/>
      <c r="DR24" s="71"/>
      <c r="DS24" s="71"/>
      <c r="DT24" s="71"/>
      <c r="DU24" s="71"/>
      <c r="DV24" s="71"/>
      <c r="DW24" s="71"/>
      <c r="DX24" s="71"/>
      <c r="DY24" s="71"/>
      <c r="DZ24" s="71"/>
      <c r="EA24" s="71"/>
      <c r="EB24" s="71"/>
      <c r="EC24" s="71"/>
      <c r="ED24" s="71"/>
      <c r="EE24" s="71"/>
      <c r="EF24" s="71"/>
      <c r="EG24" s="71"/>
      <c r="EH24" s="71"/>
      <c r="EI24" s="71"/>
      <c r="EJ24" s="71"/>
      <c r="EK24" s="71"/>
      <c r="EL24" s="71"/>
      <c r="EM24" s="71"/>
      <c r="EN24" s="71"/>
      <c r="EO24" s="71"/>
      <c r="EP24" s="71"/>
      <c r="EQ24" s="71"/>
      <c r="ER24" s="71"/>
      <c r="ES24" s="71"/>
      <c r="ET24" s="71"/>
      <c r="EU24" s="71"/>
      <c r="EV24" s="71"/>
      <c r="EW24" s="71"/>
      <c r="EX24" s="71"/>
      <c r="EY24" s="71"/>
      <c r="EZ24" s="71"/>
      <c r="FA24" s="71"/>
      <c r="FB24" s="71"/>
      <c r="FC24" s="71"/>
      <c r="FD24" s="71"/>
      <c r="FE24" s="71"/>
      <c r="FF24" s="71"/>
      <c r="FG24" s="71"/>
      <c r="FH24" s="71"/>
      <c r="FI24" s="71"/>
      <c r="FJ24" s="71"/>
      <c r="FK24" s="71"/>
      <c r="FL24" s="71"/>
      <c r="FM24" s="71"/>
      <c r="FN24" s="71"/>
      <c r="FO24" s="71"/>
      <c r="FP24" s="71"/>
      <c r="FQ24" s="71"/>
      <c r="FR24" s="71"/>
      <c r="FS24" s="71"/>
      <c r="FT24" s="71"/>
      <c r="FU24" s="71"/>
      <c r="FV24" s="71"/>
      <c r="FW24" s="71"/>
      <c r="FX24" s="71"/>
      <c r="FY24" s="71"/>
      <c r="FZ24" s="71"/>
      <c r="GA24" s="71"/>
      <c r="GB24" s="71"/>
      <c r="GC24" s="71"/>
      <c r="GD24" s="71"/>
      <c r="GE24" s="71"/>
      <c r="GF24" s="71"/>
      <c r="GG24" s="71"/>
      <c r="GH24" s="71"/>
      <c r="GI24" s="71"/>
      <c r="GJ24" s="71"/>
      <c r="GK24" s="71"/>
      <c r="GL24" s="71"/>
      <c r="GM24" s="71"/>
      <c r="GN24" s="71"/>
      <c r="GO24" s="71"/>
      <c r="GP24" s="71"/>
      <c r="GQ24" s="71"/>
      <c r="GR24" s="71"/>
      <c r="GS24" s="71"/>
      <c r="GT24" s="71"/>
      <c r="GU24" s="71"/>
      <c r="GV24" s="71"/>
      <c r="GW24" s="71"/>
      <c r="GX24" s="71"/>
      <c r="GY24" s="71"/>
      <c r="GZ24" s="71"/>
      <c r="HA24" s="71"/>
      <c r="HB24" s="71"/>
      <c r="HC24" s="71"/>
      <c r="HD24" s="71"/>
      <c r="HE24" s="71"/>
      <c r="HF24" s="71"/>
      <c r="HG24" s="71"/>
      <c r="HH24" s="71"/>
      <c r="HI24" s="71"/>
      <c r="HJ24" s="71"/>
      <c r="HK24" s="71"/>
      <c r="HL24" s="71"/>
      <c r="HM24" s="71"/>
      <c r="HN24" s="71"/>
      <c r="HO24" s="71"/>
      <c r="HP24" s="71"/>
      <c r="HQ24" s="71"/>
      <c r="HR24" s="71"/>
      <c r="HS24" s="71"/>
      <c r="HT24" s="71"/>
      <c r="HU24" s="71"/>
      <c r="HV24" s="71"/>
      <c r="HW24" s="71"/>
      <c r="HX24" s="71"/>
      <c r="HY24" s="71"/>
      <c r="HZ24" s="71"/>
      <c r="IA24" s="71"/>
      <c r="IB24" s="71"/>
      <c r="IC24" s="71"/>
      <c r="ID24" s="71"/>
      <c r="IE24" s="71"/>
      <c r="IF24" s="71"/>
      <c r="IG24" s="71"/>
      <c r="IH24" s="71"/>
      <c r="II24" s="71"/>
      <c r="IJ24" s="71"/>
      <c r="IK24" s="71"/>
      <c r="IL24" s="71"/>
      <c r="IM24" s="71"/>
      <c r="IN24" s="71"/>
      <c r="IO24" s="71"/>
      <c r="IP24" s="71"/>
      <c r="IQ24" s="71"/>
      <c r="IR24" s="71"/>
      <c r="IS24" s="71"/>
      <c r="IT24" s="71"/>
      <c r="IU24" s="71"/>
    </row>
    <row r="25" spans="1:255" s="72" customFormat="1" ht="16" x14ac:dyDescent="0.2">
      <c r="A25" s="70">
        <v>21</v>
      </c>
      <c r="B25" s="65" t="str">
        <f>'Measure Info'!B37</f>
        <v>Tracheostomy Diagnoses</v>
      </c>
      <c r="C25" s="70">
        <v>1</v>
      </c>
      <c r="D25" s="70">
        <v>1</v>
      </c>
      <c r="E25" s="70">
        <v>1</v>
      </c>
      <c r="F25" s="70">
        <v>1</v>
      </c>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c r="BM25" s="71"/>
      <c r="BN25" s="71"/>
      <c r="BO25" s="71"/>
      <c r="BP25" s="71"/>
      <c r="BQ25" s="71"/>
      <c r="BR25" s="71"/>
      <c r="BS25" s="71"/>
      <c r="BT25" s="71"/>
      <c r="BU25" s="71"/>
      <c r="BV25" s="71"/>
      <c r="BW25" s="71"/>
      <c r="BX25" s="71"/>
      <c r="BY25" s="71"/>
      <c r="BZ25" s="71"/>
      <c r="CA25" s="71"/>
      <c r="CB25" s="71"/>
      <c r="CC25" s="71"/>
      <c r="CD25" s="71"/>
      <c r="CE25" s="71"/>
      <c r="CF25" s="71"/>
      <c r="CG25" s="71"/>
      <c r="CH25" s="71"/>
      <c r="CI25" s="71"/>
      <c r="CJ25" s="71"/>
      <c r="CK25" s="71"/>
      <c r="CL25" s="71"/>
      <c r="CM25" s="71"/>
      <c r="CN25" s="71"/>
      <c r="CO25" s="71"/>
      <c r="CP25" s="71"/>
      <c r="CQ25" s="71"/>
      <c r="CR25" s="71"/>
      <c r="CS25" s="71"/>
      <c r="CT25" s="71"/>
      <c r="CU25" s="71"/>
      <c r="CV25" s="71"/>
      <c r="CW25" s="71"/>
      <c r="CX25" s="71"/>
      <c r="CY25" s="71"/>
      <c r="CZ25" s="71"/>
      <c r="DA25" s="71"/>
      <c r="DB25" s="71"/>
      <c r="DC25" s="71"/>
      <c r="DD25" s="71"/>
      <c r="DE25" s="71"/>
      <c r="DF25" s="71"/>
      <c r="DG25" s="71"/>
      <c r="DH25" s="71"/>
      <c r="DI25" s="71"/>
      <c r="DJ25" s="71"/>
      <c r="DK25" s="71"/>
      <c r="DL25" s="71"/>
      <c r="DM25" s="71"/>
      <c r="DN25" s="71"/>
      <c r="DO25" s="71"/>
      <c r="DP25" s="71"/>
      <c r="DQ25" s="71"/>
      <c r="DR25" s="71"/>
      <c r="DS25" s="71"/>
      <c r="DT25" s="71"/>
      <c r="DU25" s="71"/>
      <c r="DV25" s="71"/>
      <c r="DW25" s="71"/>
      <c r="DX25" s="71"/>
      <c r="DY25" s="71"/>
      <c r="DZ25" s="71"/>
      <c r="EA25" s="71"/>
      <c r="EB25" s="71"/>
      <c r="EC25" s="71"/>
      <c r="ED25" s="71"/>
      <c r="EE25" s="71"/>
      <c r="EF25" s="71"/>
      <c r="EG25" s="71"/>
      <c r="EH25" s="71"/>
      <c r="EI25" s="71"/>
      <c r="EJ25" s="71"/>
      <c r="EK25" s="71"/>
      <c r="EL25" s="71"/>
      <c r="EM25" s="71"/>
      <c r="EN25" s="71"/>
      <c r="EO25" s="71"/>
      <c r="EP25" s="71"/>
      <c r="EQ25" s="71"/>
      <c r="ER25" s="71"/>
      <c r="ES25" s="71"/>
      <c r="ET25" s="71"/>
      <c r="EU25" s="71"/>
      <c r="EV25" s="71"/>
      <c r="EW25" s="71"/>
      <c r="EX25" s="71"/>
      <c r="EY25" s="71"/>
      <c r="EZ25" s="71"/>
      <c r="FA25" s="71"/>
      <c r="FB25" s="71"/>
      <c r="FC25" s="71"/>
      <c r="FD25" s="71"/>
      <c r="FE25" s="71"/>
      <c r="FF25" s="71"/>
      <c r="FG25" s="71"/>
      <c r="FH25" s="71"/>
      <c r="FI25" s="71"/>
      <c r="FJ25" s="71"/>
      <c r="FK25" s="71"/>
      <c r="FL25" s="71"/>
      <c r="FM25" s="71"/>
      <c r="FN25" s="71"/>
      <c r="FO25" s="71"/>
      <c r="FP25" s="71"/>
      <c r="FQ25" s="71"/>
      <c r="FR25" s="71"/>
      <c r="FS25" s="71"/>
      <c r="FT25" s="71"/>
      <c r="FU25" s="71"/>
      <c r="FV25" s="71"/>
      <c r="FW25" s="71"/>
      <c r="FX25" s="71"/>
      <c r="FY25" s="71"/>
      <c r="FZ25" s="71"/>
      <c r="GA25" s="71"/>
      <c r="GB25" s="71"/>
      <c r="GC25" s="71"/>
      <c r="GD25" s="71"/>
      <c r="GE25" s="71"/>
      <c r="GF25" s="71"/>
      <c r="GG25" s="71"/>
      <c r="GH25" s="71"/>
      <c r="GI25" s="71"/>
      <c r="GJ25" s="71"/>
      <c r="GK25" s="71"/>
      <c r="GL25" s="71"/>
      <c r="GM25" s="71"/>
      <c r="GN25" s="71"/>
      <c r="GO25" s="71"/>
      <c r="GP25" s="71"/>
      <c r="GQ25" s="71"/>
      <c r="GR25" s="71"/>
      <c r="GS25" s="71"/>
      <c r="GT25" s="71"/>
      <c r="GU25" s="71"/>
      <c r="GV25" s="71"/>
      <c r="GW25" s="71"/>
      <c r="GX25" s="71"/>
      <c r="GY25" s="71"/>
      <c r="GZ25" s="71"/>
      <c r="HA25" s="71"/>
      <c r="HB25" s="71"/>
      <c r="HC25" s="71"/>
      <c r="HD25" s="71"/>
      <c r="HE25" s="71"/>
      <c r="HF25" s="71"/>
      <c r="HG25" s="71"/>
      <c r="HH25" s="71"/>
      <c r="HI25" s="71"/>
      <c r="HJ25" s="71"/>
      <c r="HK25" s="71"/>
      <c r="HL25" s="71"/>
      <c r="HM25" s="71"/>
      <c r="HN25" s="71"/>
      <c r="HO25" s="71"/>
      <c r="HP25" s="71"/>
      <c r="HQ25" s="71"/>
      <c r="HR25" s="71"/>
      <c r="HS25" s="71"/>
      <c r="HT25" s="71"/>
      <c r="HU25" s="71"/>
      <c r="HV25" s="71"/>
      <c r="HW25" s="71"/>
      <c r="HX25" s="71"/>
      <c r="HY25" s="71"/>
      <c r="HZ25" s="71"/>
      <c r="IA25" s="71"/>
      <c r="IB25" s="71"/>
      <c r="IC25" s="71"/>
      <c r="ID25" s="71"/>
      <c r="IE25" s="71"/>
      <c r="IF25" s="71"/>
      <c r="IG25" s="71"/>
      <c r="IH25" s="71"/>
      <c r="II25" s="71"/>
      <c r="IJ25" s="71"/>
      <c r="IK25" s="71"/>
      <c r="IL25" s="71"/>
      <c r="IM25" s="71"/>
      <c r="IN25" s="71"/>
      <c r="IO25" s="71"/>
      <c r="IP25" s="71"/>
      <c r="IQ25" s="71"/>
      <c r="IR25" s="71"/>
      <c r="IS25" s="71"/>
      <c r="IT25" s="71"/>
      <c r="IU25" s="71"/>
    </row>
    <row r="26" spans="1:255" s="72" customFormat="1" ht="16" x14ac:dyDescent="0.2">
      <c r="A26" s="70">
        <v>22</v>
      </c>
      <c r="B26" s="65" t="str">
        <f>'Measure Info'!B38</f>
        <v>Procedure, Performed: Tracheostomy Procedures</v>
      </c>
      <c r="C26" s="70">
        <v>1</v>
      </c>
      <c r="D26" s="70">
        <v>1</v>
      </c>
      <c r="E26" s="70">
        <v>1</v>
      </c>
      <c r="F26" s="70">
        <v>1</v>
      </c>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c r="EB26" s="71"/>
      <c r="EC26" s="71"/>
      <c r="ED26" s="71"/>
      <c r="EE26" s="71"/>
      <c r="EF26" s="71"/>
      <c r="EG26" s="71"/>
      <c r="EH26" s="71"/>
      <c r="EI26" s="71"/>
      <c r="EJ26" s="71"/>
      <c r="EK26" s="71"/>
      <c r="EL26" s="71"/>
      <c r="EM26" s="71"/>
      <c r="EN26" s="71"/>
      <c r="EO26" s="71"/>
      <c r="EP26" s="71"/>
      <c r="EQ26" s="71"/>
      <c r="ER26" s="71"/>
      <c r="ES26" s="71"/>
      <c r="ET26" s="71"/>
      <c r="EU26" s="71"/>
      <c r="EV26" s="71"/>
      <c r="EW26" s="71"/>
      <c r="EX26" s="71"/>
      <c r="EY26" s="71"/>
      <c r="EZ26" s="71"/>
      <c r="FA26" s="71"/>
      <c r="FB26" s="71"/>
      <c r="FC26" s="71"/>
      <c r="FD26" s="71"/>
      <c r="FE26" s="71"/>
      <c r="FF26" s="71"/>
      <c r="FG26" s="71"/>
      <c r="FH26" s="71"/>
      <c r="FI26" s="71"/>
      <c r="FJ26" s="71"/>
      <c r="FK26" s="71"/>
      <c r="FL26" s="71"/>
      <c r="FM26" s="71"/>
      <c r="FN26" s="71"/>
      <c r="FO26" s="71"/>
      <c r="FP26" s="71"/>
      <c r="FQ26" s="71"/>
      <c r="FR26" s="71"/>
      <c r="FS26" s="71"/>
      <c r="FT26" s="71"/>
      <c r="FU26" s="71"/>
      <c r="FV26" s="71"/>
      <c r="FW26" s="71"/>
      <c r="FX26" s="71"/>
      <c r="FY26" s="71"/>
      <c r="FZ26" s="71"/>
      <c r="GA26" s="71"/>
      <c r="GB26" s="71"/>
      <c r="GC26" s="71"/>
      <c r="GD26" s="71"/>
      <c r="GE26" s="71"/>
      <c r="GF26" s="71"/>
      <c r="GG26" s="71"/>
      <c r="GH26" s="71"/>
      <c r="GI26" s="71"/>
      <c r="GJ26" s="71"/>
      <c r="GK26" s="71"/>
      <c r="GL26" s="71"/>
      <c r="GM26" s="71"/>
      <c r="GN26" s="71"/>
      <c r="GO26" s="71"/>
      <c r="GP26" s="71"/>
      <c r="GQ26" s="71"/>
      <c r="GR26" s="71"/>
      <c r="GS26" s="71"/>
      <c r="GT26" s="71"/>
      <c r="GU26" s="71"/>
      <c r="GV26" s="71"/>
      <c r="GW26" s="71"/>
      <c r="GX26" s="71"/>
      <c r="GY26" s="71"/>
      <c r="GZ26" s="71"/>
      <c r="HA26" s="71"/>
      <c r="HB26" s="71"/>
      <c r="HC26" s="71"/>
      <c r="HD26" s="71"/>
      <c r="HE26" s="71"/>
      <c r="HF26" s="71"/>
      <c r="HG26" s="71"/>
      <c r="HH26" s="71"/>
      <c r="HI26" s="71"/>
      <c r="HJ26" s="71"/>
      <c r="HK26" s="71"/>
      <c r="HL26" s="71"/>
      <c r="HM26" s="71"/>
      <c r="HN26" s="71"/>
      <c r="HO26" s="71"/>
      <c r="HP26" s="71"/>
      <c r="HQ26" s="71"/>
      <c r="HR26" s="71"/>
      <c r="HS26" s="71"/>
      <c r="HT26" s="71"/>
      <c r="HU26" s="71"/>
      <c r="HV26" s="71"/>
      <c r="HW26" s="71"/>
      <c r="HX26" s="71"/>
      <c r="HY26" s="71"/>
      <c r="HZ26" s="71"/>
      <c r="IA26" s="71"/>
      <c r="IB26" s="71"/>
      <c r="IC26" s="71"/>
      <c r="ID26" s="71"/>
      <c r="IE26" s="71"/>
      <c r="IF26" s="71"/>
      <c r="IG26" s="71"/>
      <c r="IH26" s="71"/>
      <c r="II26" s="71"/>
      <c r="IJ26" s="71"/>
      <c r="IK26" s="71"/>
      <c r="IL26" s="71"/>
      <c r="IM26" s="71"/>
      <c r="IN26" s="71"/>
      <c r="IO26" s="71"/>
      <c r="IP26" s="71"/>
      <c r="IQ26" s="71"/>
      <c r="IR26" s="71"/>
      <c r="IS26" s="71"/>
      <c r="IT26" s="71"/>
      <c r="IU26" s="71"/>
    </row>
    <row r="27" spans="1:255" s="72" customFormat="1" ht="32" x14ac:dyDescent="0.2">
      <c r="A27" s="70">
        <v>23</v>
      </c>
      <c r="B27" s="65" t="str">
        <f>'Measure Info'!B39</f>
        <v>Procedure, Performed: Non Invasive Oxygen Therapy by Nasal Cannula or Mask</v>
      </c>
      <c r="C27" s="70">
        <v>1</v>
      </c>
      <c r="D27" s="70">
        <v>1</v>
      </c>
      <c r="E27" s="70">
        <v>1</v>
      </c>
      <c r="F27" s="70">
        <v>1</v>
      </c>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c r="EF27" s="71"/>
      <c r="EG27" s="71"/>
      <c r="EH27" s="71"/>
      <c r="EI27" s="71"/>
      <c r="EJ27" s="71"/>
      <c r="EK27" s="71"/>
      <c r="EL27" s="71"/>
      <c r="EM27" s="71"/>
      <c r="EN27" s="71"/>
      <c r="EO27" s="71"/>
      <c r="EP27" s="71"/>
      <c r="EQ27" s="71"/>
      <c r="ER27" s="71"/>
      <c r="ES27" s="71"/>
      <c r="ET27" s="71"/>
      <c r="EU27" s="71"/>
      <c r="EV27" s="71"/>
      <c r="EW27" s="71"/>
      <c r="EX27" s="71"/>
      <c r="EY27" s="71"/>
      <c r="EZ27" s="71"/>
      <c r="FA27" s="71"/>
      <c r="FB27" s="71"/>
      <c r="FC27" s="71"/>
      <c r="FD27" s="71"/>
      <c r="FE27" s="71"/>
      <c r="FF27" s="71"/>
      <c r="FG27" s="71"/>
      <c r="FH27" s="71"/>
      <c r="FI27" s="71"/>
      <c r="FJ27" s="71"/>
      <c r="FK27" s="71"/>
      <c r="FL27" s="71"/>
      <c r="FM27" s="71"/>
      <c r="FN27" s="71"/>
      <c r="FO27" s="71"/>
      <c r="FP27" s="71"/>
      <c r="FQ27" s="71"/>
      <c r="FR27" s="71"/>
      <c r="FS27" s="71"/>
      <c r="FT27" s="71"/>
      <c r="FU27" s="71"/>
      <c r="FV27" s="71"/>
      <c r="FW27" s="71"/>
      <c r="FX27" s="71"/>
      <c r="FY27" s="71"/>
      <c r="FZ27" s="71"/>
      <c r="GA27" s="71"/>
      <c r="GB27" s="71"/>
      <c r="GC27" s="71"/>
      <c r="GD27" s="71"/>
      <c r="GE27" s="71"/>
      <c r="GF27" s="71"/>
      <c r="GG27" s="71"/>
      <c r="GH27" s="71"/>
      <c r="GI27" s="71"/>
      <c r="GJ27" s="71"/>
      <c r="GK27" s="71"/>
      <c r="GL27" s="71"/>
      <c r="GM27" s="71"/>
      <c r="GN27" s="71"/>
      <c r="GO27" s="71"/>
      <c r="GP27" s="71"/>
      <c r="GQ27" s="71"/>
      <c r="GR27" s="71"/>
      <c r="GS27" s="71"/>
      <c r="GT27" s="71"/>
      <c r="GU27" s="71"/>
      <c r="GV27" s="71"/>
      <c r="GW27" s="71"/>
      <c r="GX27" s="71"/>
      <c r="GY27" s="71"/>
      <c r="GZ27" s="71"/>
      <c r="HA27" s="71"/>
      <c r="HB27" s="71"/>
      <c r="HC27" s="71"/>
      <c r="HD27" s="71"/>
      <c r="HE27" s="71"/>
      <c r="HF27" s="71"/>
      <c r="HG27" s="71"/>
      <c r="HH27" s="71"/>
      <c r="HI27" s="71"/>
      <c r="HJ27" s="71"/>
      <c r="HK27" s="71"/>
      <c r="HL27" s="71"/>
      <c r="HM27" s="71"/>
      <c r="HN27" s="71"/>
      <c r="HO27" s="71"/>
      <c r="HP27" s="71"/>
      <c r="HQ27" s="71"/>
      <c r="HR27" s="71"/>
      <c r="HS27" s="71"/>
      <c r="HT27" s="71"/>
      <c r="HU27" s="71"/>
      <c r="HV27" s="71"/>
      <c r="HW27" s="71"/>
      <c r="HX27" s="71"/>
      <c r="HY27" s="71"/>
      <c r="HZ27" s="71"/>
      <c r="IA27" s="71"/>
      <c r="IB27" s="71"/>
      <c r="IC27" s="71"/>
      <c r="ID27" s="71"/>
      <c r="IE27" s="71"/>
      <c r="IF27" s="71"/>
      <c r="IG27" s="71"/>
      <c r="IH27" s="71"/>
      <c r="II27" s="71"/>
      <c r="IJ27" s="71"/>
      <c r="IK27" s="71"/>
      <c r="IL27" s="71"/>
      <c r="IM27" s="71"/>
      <c r="IN27" s="71"/>
      <c r="IO27" s="71"/>
      <c r="IP27" s="71"/>
      <c r="IQ27" s="71"/>
      <c r="IR27" s="71"/>
      <c r="IS27" s="71"/>
      <c r="IT27" s="71"/>
      <c r="IU27" s="71"/>
    </row>
    <row r="28" spans="1:255" s="72" customFormat="1" ht="16" x14ac:dyDescent="0.2">
      <c r="A28" s="70">
        <v>24</v>
      </c>
      <c r="B28" s="65" t="str">
        <f>'Measure Info'!B40</f>
        <v>Physical Exam, Performed: Body mass index (BMI) [Ratio]</v>
      </c>
      <c r="C28" s="70">
        <v>1</v>
      </c>
      <c r="D28" s="70">
        <v>1</v>
      </c>
      <c r="E28" s="70">
        <v>1</v>
      </c>
      <c r="F28" s="70">
        <v>1</v>
      </c>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c r="DX28" s="71"/>
      <c r="DY28" s="71"/>
      <c r="DZ28" s="71"/>
      <c r="EA28" s="71"/>
      <c r="EB28" s="71"/>
      <c r="EC28" s="71"/>
      <c r="ED28" s="71"/>
      <c r="EE28" s="71"/>
      <c r="EF28" s="71"/>
      <c r="EG28" s="71"/>
      <c r="EH28" s="71"/>
      <c r="EI28" s="71"/>
      <c r="EJ28" s="71"/>
      <c r="EK28" s="71"/>
      <c r="EL28" s="71"/>
      <c r="EM28" s="71"/>
      <c r="EN28" s="71"/>
      <c r="EO28" s="71"/>
      <c r="EP28" s="71"/>
      <c r="EQ28" s="71"/>
      <c r="ER28" s="71"/>
      <c r="ES28" s="71"/>
      <c r="ET28" s="71"/>
      <c r="EU28" s="71"/>
      <c r="EV28" s="71"/>
      <c r="EW28" s="71"/>
      <c r="EX28" s="71"/>
      <c r="EY28" s="71"/>
      <c r="EZ28" s="71"/>
      <c r="FA28" s="71"/>
      <c r="FB28" s="71"/>
      <c r="FC28" s="71"/>
      <c r="FD28" s="71"/>
      <c r="FE28" s="71"/>
      <c r="FF28" s="71"/>
      <c r="FG28" s="71"/>
      <c r="FH28" s="71"/>
      <c r="FI28" s="71"/>
      <c r="FJ28" s="71"/>
      <c r="FK28" s="71"/>
      <c r="FL28" s="71"/>
      <c r="FM28" s="71"/>
      <c r="FN28" s="71"/>
      <c r="FO28" s="71"/>
      <c r="FP28" s="71"/>
      <c r="FQ28" s="71"/>
      <c r="FR28" s="71"/>
      <c r="FS28" s="71"/>
      <c r="FT28" s="71"/>
      <c r="FU28" s="71"/>
      <c r="FV28" s="71"/>
      <c r="FW28" s="71"/>
      <c r="FX28" s="71"/>
      <c r="FY28" s="71"/>
      <c r="FZ28" s="71"/>
      <c r="GA28" s="71"/>
      <c r="GB28" s="71"/>
      <c r="GC28" s="71"/>
      <c r="GD28" s="71"/>
      <c r="GE28" s="71"/>
      <c r="GF28" s="71"/>
      <c r="GG28" s="71"/>
      <c r="GH28" s="71"/>
      <c r="GI28" s="71"/>
      <c r="GJ28" s="71"/>
      <c r="GK28" s="71"/>
      <c r="GL28" s="71"/>
      <c r="GM28" s="71"/>
      <c r="GN28" s="71"/>
      <c r="GO28" s="71"/>
      <c r="GP28" s="71"/>
      <c r="GQ28" s="71"/>
      <c r="GR28" s="71"/>
      <c r="GS28" s="71"/>
      <c r="GT28" s="71"/>
      <c r="GU28" s="71"/>
      <c r="GV28" s="71"/>
      <c r="GW28" s="71"/>
      <c r="GX28" s="71"/>
      <c r="GY28" s="71"/>
      <c r="GZ28" s="71"/>
      <c r="HA28" s="71"/>
      <c r="HB28" s="71"/>
      <c r="HC28" s="71"/>
      <c r="HD28" s="71"/>
      <c r="HE28" s="71"/>
      <c r="HF28" s="71"/>
      <c r="HG28" s="71"/>
      <c r="HH28" s="71"/>
      <c r="HI28" s="71"/>
      <c r="HJ28" s="71"/>
      <c r="HK28" s="71"/>
      <c r="HL28" s="71"/>
      <c r="HM28" s="71"/>
      <c r="HN28" s="71"/>
      <c r="HO28" s="71"/>
      <c r="HP28" s="71"/>
      <c r="HQ28" s="71"/>
      <c r="HR28" s="71"/>
      <c r="HS28" s="71"/>
      <c r="HT28" s="71"/>
      <c r="HU28" s="71"/>
      <c r="HV28" s="71"/>
      <c r="HW28" s="71"/>
      <c r="HX28" s="71"/>
      <c r="HY28" s="71"/>
      <c r="HZ28" s="71"/>
      <c r="IA28" s="71"/>
      <c r="IB28" s="71"/>
      <c r="IC28" s="71"/>
      <c r="ID28" s="71"/>
      <c r="IE28" s="71"/>
      <c r="IF28" s="71"/>
      <c r="IG28" s="71"/>
      <c r="IH28" s="71"/>
      <c r="II28" s="71"/>
      <c r="IJ28" s="71"/>
      <c r="IK28" s="71"/>
      <c r="IL28" s="71"/>
      <c r="IM28" s="71"/>
      <c r="IN28" s="71"/>
      <c r="IO28" s="71"/>
      <c r="IP28" s="71"/>
      <c r="IQ28" s="71"/>
      <c r="IR28" s="71"/>
      <c r="IS28" s="71"/>
      <c r="IT28" s="71"/>
      <c r="IU28" s="71"/>
    </row>
    <row r="29" spans="1:255" s="72" customFormat="1" ht="16" x14ac:dyDescent="0.2">
      <c r="A29" s="70">
        <v>25</v>
      </c>
      <c r="B29" s="65" t="str">
        <f>'Measure Info'!B41</f>
        <v>Assessment, Performed: Tobacco smoking status</v>
      </c>
      <c r="C29" s="70">
        <v>1</v>
      </c>
      <c r="D29" s="70">
        <v>1</v>
      </c>
      <c r="E29" s="70">
        <v>1</v>
      </c>
      <c r="F29" s="70">
        <v>1</v>
      </c>
      <c r="G29" s="71"/>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c r="CR29" s="71"/>
      <c r="CS29" s="71"/>
      <c r="CT29" s="71"/>
      <c r="CU29" s="71"/>
      <c r="CV29" s="71"/>
      <c r="CW29" s="71"/>
      <c r="CX29" s="71"/>
      <c r="CY29" s="71"/>
      <c r="CZ29" s="71"/>
      <c r="DA29" s="71"/>
      <c r="DB29" s="71"/>
      <c r="DC29" s="71"/>
      <c r="DD29" s="71"/>
      <c r="DE29" s="71"/>
      <c r="DF29" s="71"/>
      <c r="DG29" s="71"/>
      <c r="DH29" s="71"/>
      <c r="DI29" s="71"/>
      <c r="DJ29" s="71"/>
      <c r="DK29" s="71"/>
      <c r="DL29" s="71"/>
      <c r="DM29" s="71"/>
      <c r="DN29" s="71"/>
      <c r="DO29" s="71"/>
      <c r="DP29" s="71"/>
      <c r="DQ29" s="71"/>
      <c r="DR29" s="71"/>
      <c r="DS29" s="71"/>
      <c r="DT29" s="71"/>
      <c r="DU29" s="71"/>
      <c r="DV29" s="71"/>
      <c r="DW29" s="71"/>
      <c r="DX29" s="71"/>
      <c r="DY29" s="71"/>
      <c r="DZ29" s="71"/>
      <c r="EA29" s="71"/>
      <c r="EB29" s="71"/>
      <c r="EC29" s="71"/>
      <c r="ED29" s="71"/>
      <c r="EE29" s="71"/>
      <c r="EF29" s="71"/>
      <c r="EG29" s="71"/>
      <c r="EH29" s="71"/>
      <c r="EI29" s="71"/>
      <c r="EJ29" s="71"/>
      <c r="EK29" s="71"/>
      <c r="EL29" s="71"/>
      <c r="EM29" s="71"/>
      <c r="EN29" s="71"/>
      <c r="EO29" s="71"/>
      <c r="EP29" s="71"/>
      <c r="EQ29" s="71"/>
      <c r="ER29" s="71"/>
      <c r="ES29" s="71"/>
      <c r="ET29" s="71"/>
      <c r="EU29" s="71"/>
      <c r="EV29" s="71"/>
      <c r="EW29" s="71"/>
      <c r="EX29" s="71"/>
      <c r="EY29" s="71"/>
      <c r="EZ29" s="71"/>
      <c r="FA29" s="71"/>
      <c r="FB29" s="71"/>
      <c r="FC29" s="71"/>
      <c r="FD29" s="71"/>
      <c r="FE29" s="71"/>
      <c r="FF29" s="71"/>
      <c r="FG29" s="71"/>
      <c r="FH29" s="71"/>
      <c r="FI29" s="71"/>
      <c r="FJ29" s="71"/>
      <c r="FK29" s="71"/>
      <c r="FL29" s="71"/>
      <c r="FM29" s="71"/>
      <c r="FN29" s="71"/>
      <c r="FO29" s="71"/>
      <c r="FP29" s="71"/>
      <c r="FQ29" s="71"/>
      <c r="FR29" s="71"/>
      <c r="FS29" s="71"/>
      <c r="FT29" s="71"/>
      <c r="FU29" s="71"/>
      <c r="FV29" s="71"/>
      <c r="FW29" s="71"/>
      <c r="FX29" s="71"/>
      <c r="FY29" s="71"/>
      <c r="FZ29" s="71"/>
      <c r="GA29" s="71"/>
      <c r="GB29" s="71"/>
      <c r="GC29" s="71"/>
      <c r="GD29" s="71"/>
      <c r="GE29" s="71"/>
      <c r="GF29" s="71"/>
      <c r="GG29" s="71"/>
      <c r="GH29" s="71"/>
      <c r="GI29" s="71"/>
      <c r="GJ29" s="71"/>
      <c r="GK29" s="71"/>
      <c r="GL29" s="71"/>
      <c r="GM29" s="71"/>
      <c r="GN29" s="71"/>
      <c r="GO29" s="71"/>
      <c r="GP29" s="71"/>
      <c r="GQ29" s="71"/>
      <c r="GR29" s="71"/>
      <c r="GS29" s="71"/>
      <c r="GT29" s="71"/>
      <c r="GU29" s="71"/>
      <c r="GV29" s="71"/>
      <c r="GW29" s="71"/>
      <c r="GX29" s="71"/>
      <c r="GY29" s="71"/>
      <c r="GZ29" s="71"/>
      <c r="HA29" s="71"/>
      <c r="HB29" s="71"/>
      <c r="HC29" s="71"/>
      <c r="HD29" s="71"/>
      <c r="HE29" s="71"/>
      <c r="HF29" s="71"/>
      <c r="HG29" s="71"/>
      <c r="HH29" s="71"/>
      <c r="HI29" s="71"/>
      <c r="HJ29" s="71"/>
      <c r="HK29" s="71"/>
      <c r="HL29" s="71"/>
      <c r="HM29" s="71"/>
      <c r="HN29" s="71"/>
      <c r="HO29" s="71"/>
      <c r="HP29" s="71"/>
      <c r="HQ29" s="71"/>
      <c r="HR29" s="71"/>
      <c r="HS29" s="71"/>
      <c r="HT29" s="71"/>
      <c r="HU29" s="71"/>
      <c r="HV29" s="71"/>
      <c r="HW29" s="71"/>
      <c r="HX29" s="71"/>
      <c r="HY29" s="71"/>
      <c r="HZ29" s="71"/>
      <c r="IA29" s="71"/>
      <c r="IB29" s="71"/>
      <c r="IC29" s="71"/>
      <c r="ID29" s="71"/>
      <c r="IE29" s="71"/>
      <c r="IF29" s="71"/>
      <c r="IG29" s="71"/>
      <c r="IH29" s="71"/>
      <c r="II29" s="71"/>
      <c r="IJ29" s="71"/>
      <c r="IK29" s="71"/>
      <c r="IL29" s="71"/>
      <c r="IM29" s="71"/>
      <c r="IN29" s="71"/>
      <c r="IO29" s="71"/>
      <c r="IP29" s="71"/>
      <c r="IQ29" s="71"/>
      <c r="IR29" s="71"/>
      <c r="IS29" s="71"/>
      <c r="IT29" s="71"/>
      <c r="IU29" s="71"/>
    </row>
    <row r="30" spans="1:255" s="72" customFormat="1" ht="32" x14ac:dyDescent="0.2">
      <c r="A30" s="70">
        <v>26</v>
      </c>
      <c r="B30" s="65" t="str">
        <f>'Measure Info'!B42</f>
        <v>Assessment, Performed: American society of anesthesiologists morbidity state)</v>
      </c>
      <c r="C30" s="70">
        <v>1</v>
      </c>
      <c r="D30" s="70">
        <v>1</v>
      </c>
      <c r="E30" s="70">
        <v>1</v>
      </c>
      <c r="F30" s="70">
        <v>1</v>
      </c>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1"/>
      <c r="BM30" s="71"/>
      <c r="BN30" s="71"/>
      <c r="BO30" s="71"/>
      <c r="BP30" s="71"/>
      <c r="BQ30" s="71"/>
      <c r="BR30" s="71"/>
      <c r="BS30" s="71"/>
      <c r="BT30" s="71"/>
      <c r="BU30" s="71"/>
      <c r="BV30" s="71"/>
      <c r="BW30" s="71"/>
      <c r="BX30" s="71"/>
      <c r="BY30" s="71"/>
      <c r="BZ30" s="71"/>
      <c r="CA30" s="71"/>
      <c r="CB30" s="71"/>
      <c r="CC30" s="71"/>
      <c r="CD30" s="71"/>
      <c r="CE30" s="71"/>
      <c r="CF30" s="71"/>
      <c r="CG30" s="71"/>
      <c r="CH30" s="71"/>
      <c r="CI30" s="71"/>
      <c r="CJ30" s="71"/>
      <c r="CK30" s="71"/>
      <c r="CL30" s="71"/>
      <c r="CM30" s="71"/>
      <c r="CN30" s="71"/>
      <c r="CO30" s="71"/>
      <c r="CP30" s="71"/>
      <c r="CQ30" s="71"/>
      <c r="CR30" s="71"/>
      <c r="CS30" s="71"/>
      <c r="CT30" s="71"/>
      <c r="CU30" s="71"/>
      <c r="CV30" s="71"/>
      <c r="CW30" s="71"/>
      <c r="CX30" s="71"/>
      <c r="CY30" s="71"/>
      <c r="CZ30" s="71"/>
      <c r="DA30" s="71"/>
      <c r="DB30" s="71"/>
      <c r="DC30" s="71"/>
      <c r="DD30" s="71"/>
      <c r="DE30" s="71"/>
      <c r="DF30" s="71"/>
      <c r="DG30" s="71"/>
      <c r="DH30" s="71"/>
      <c r="DI30" s="71"/>
      <c r="DJ30" s="71"/>
      <c r="DK30" s="71"/>
      <c r="DL30" s="71"/>
      <c r="DM30" s="71"/>
      <c r="DN30" s="71"/>
      <c r="DO30" s="71"/>
      <c r="DP30" s="71"/>
      <c r="DQ30" s="71"/>
      <c r="DR30" s="71"/>
      <c r="DS30" s="71"/>
      <c r="DT30" s="71"/>
      <c r="DU30" s="71"/>
      <c r="DV30" s="71"/>
      <c r="DW30" s="71"/>
      <c r="DX30" s="71"/>
      <c r="DY30" s="71"/>
      <c r="DZ30" s="71"/>
      <c r="EA30" s="71"/>
      <c r="EB30" s="71"/>
      <c r="EC30" s="71"/>
      <c r="ED30" s="71"/>
      <c r="EE30" s="71"/>
      <c r="EF30" s="71"/>
      <c r="EG30" s="71"/>
      <c r="EH30" s="71"/>
      <c r="EI30" s="71"/>
      <c r="EJ30" s="71"/>
      <c r="EK30" s="71"/>
      <c r="EL30" s="71"/>
      <c r="EM30" s="71"/>
      <c r="EN30" s="71"/>
      <c r="EO30" s="71"/>
      <c r="EP30" s="71"/>
      <c r="EQ30" s="71"/>
      <c r="ER30" s="71"/>
      <c r="ES30" s="71"/>
      <c r="ET30" s="71"/>
      <c r="EU30" s="71"/>
      <c r="EV30" s="71"/>
      <c r="EW30" s="71"/>
      <c r="EX30" s="71"/>
      <c r="EY30" s="71"/>
      <c r="EZ30" s="71"/>
      <c r="FA30" s="71"/>
      <c r="FB30" s="71"/>
      <c r="FC30" s="71"/>
      <c r="FD30" s="71"/>
      <c r="FE30" s="71"/>
      <c r="FF30" s="71"/>
      <c r="FG30" s="71"/>
      <c r="FH30" s="71"/>
      <c r="FI30" s="71"/>
      <c r="FJ30" s="71"/>
      <c r="FK30" s="71"/>
      <c r="FL30" s="71"/>
      <c r="FM30" s="71"/>
      <c r="FN30" s="71"/>
      <c r="FO30" s="71"/>
      <c r="FP30" s="71"/>
      <c r="FQ30" s="71"/>
      <c r="FR30" s="71"/>
      <c r="FS30" s="71"/>
      <c r="FT30" s="71"/>
      <c r="FU30" s="71"/>
      <c r="FV30" s="71"/>
      <c r="FW30" s="71"/>
      <c r="FX30" s="71"/>
      <c r="FY30" s="71"/>
      <c r="FZ30" s="71"/>
      <c r="GA30" s="71"/>
      <c r="GB30" s="71"/>
      <c r="GC30" s="71"/>
      <c r="GD30" s="71"/>
      <c r="GE30" s="71"/>
      <c r="GF30" s="71"/>
      <c r="GG30" s="71"/>
      <c r="GH30" s="71"/>
      <c r="GI30" s="71"/>
      <c r="GJ30" s="71"/>
      <c r="GK30" s="71"/>
      <c r="GL30" s="71"/>
      <c r="GM30" s="71"/>
      <c r="GN30" s="71"/>
      <c r="GO30" s="71"/>
      <c r="GP30" s="71"/>
      <c r="GQ30" s="71"/>
      <c r="GR30" s="71"/>
      <c r="GS30" s="71"/>
      <c r="GT30" s="71"/>
      <c r="GU30" s="71"/>
      <c r="GV30" s="71"/>
      <c r="GW30" s="71"/>
      <c r="GX30" s="71"/>
      <c r="GY30" s="71"/>
      <c r="GZ30" s="71"/>
      <c r="HA30" s="71"/>
      <c r="HB30" s="71"/>
      <c r="HC30" s="71"/>
      <c r="HD30" s="71"/>
      <c r="HE30" s="71"/>
      <c r="HF30" s="71"/>
      <c r="HG30" s="71"/>
      <c r="HH30" s="71"/>
      <c r="HI30" s="71"/>
      <c r="HJ30" s="71"/>
      <c r="HK30" s="71"/>
      <c r="HL30" s="71"/>
      <c r="HM30" s="71"/>
      <c r="HN30" s="71"/>
      <c r="HO30" s="71"/>
      <c r="HP30" s="71"/>
      <c r="HQ30" s="71"/>
      <c r="HR30" s="71"/>
      <c r="HS30" s="71"/>
      <c r="HT30" s="71"/>
      <c r="HU30" s="71"/>
      <c r="HV30" s="71"/>
      <c r="HW30" s="71"/>
      <c r="HX30" s="71"/>
      <c r="HY30" s="71"/>
      <c r="HZ30" s="71"/>
      <c r="IA30" s="71"/>
      <c r="IB30" s="71"/>
      <c r="IC30" s="71"/>
      <c r="ID30" s="71"/>
      <c r="IE30" s="71"/>
      <c r="IF30" s="71"/>
      <c r="IG30" s="71"/>
      <c r="IH30" s="71"/>
      <c r="II30" s="71"/>
      <c r="IJ30" s="71"/>
      <c r="IK30" s="71"/>
      <c r="IL30" s="71"/>
      <c r="IM30" s="71"/>
      <c r="IN30" s="71"/>
      <c r="IO30" s="71"/>
      <c r="IP30" s="71"/>
      <c r="IQ30" s="71"/>
      <c r="IR30" s="71"/>
      <c r="IS30" s="71"/>
      <c r="IT30" s="71"/>
      <c r="IU30" s="71"/>
    </row>
    <row r="31" spans="1:255" s="72" customFormat="1" ht="16" x14ac:dyDescent="0.2">
      <c r="A31" s="70">
        <v>27</v>
      </c>
      <c r="B31" s="65" t="str">
        <f>'Measure Info'!B43</f>
        <v>Laboratory Test, Performed: Bicarbonate</v>
      </c>
      <c r="C31" s="70">
        <v>1</v>
      </c>
      <c r="D31" s="70">
        <v>1</v>
      </c>
      <c r="E31" s="70">
        <v>1</v>
      </c>
      <c r="F31" s="70">
        <v>1</v>
      </c>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71"/>
      <c r="CH31" s="71"/>
      <c r="CI31" s="71"/>
      <c r="CJ31" s="71"/>
      <c r="CK31" s="71"/>
      <c r="CL31" s="71"/>
      <c r="CM31" s="71"/>
      <c r="CN31" s="71"/>
      <c r="CO31" s="71"/>
      <c r="CP31" s="71"/>
      <c r="CQ31" s="71"/>
      <c r="CR31" s="71"/>
      <c r="CS31" s="71"/>
      <c r="CT31" s="71"/>
      <c r="CU31" s="71"/>
      <c r="CV31" s="71"/>
      <c r="CW31" s="71"/>
      <c r="CX31" s="71"/>
      <c r="CY31" s="71"/>
      <c r="CZ31" s="71"/>
      <c r="DA31" s="71"/>
      <c r="DB31" s="71"/>
      <c r="DC31" s="71"/>
      <c r="DD31" s="71"/>
      <c r="DE31" s="71"/>
      <c r="DF31" s="71"/>
      <c r="DG31" s="71"/>
      <c r="DH31" s="71"/>
      <c r="DI31" s="71"/>
      <c r="DJ31" s="71"/>
      <c r="DK31" s="71"/>
      <c r="DL31" s="71"/>
      <c r="DM31" s="71"/>
      <c r="DN31" s="71"/>
      <c r="DO31" s="71"/>
      <c r="DP31" s="71"/>
      <c r="DQ31" s="71"/>
      <c r="DR31" s="71"/>
      <c r="DS31" s="71"/>
      <c r="DT31" s="71"/>
      <c r="DU31" s="71"/>
      <c r="DV31" s="71"/>
      <c r="DW31" s="71"/>
      <c r="DX31" s="71"/>
      <c r="DY31" s="71"/>
      <c r="DZ31" s="71"/>
      <c r="EA31" s="71"/>
      <c r="EB31" s="71"/>
      <c r="EC31" s="71"/>
      <c r="ED31" s="71"/>
      <c r="EE31" s="71"/>
      <c r="EF31" s="71"/>
      <c r="EG31" s="71"/>
      <c r="EH31" s="71"/>
      <c r="EI31" s="71"/>
      <c r="EJ31" s="71"/>
      <c r="EK31" s="71"/>
      <c r="EL31" s="71"/>
      <c r="EM31" s="71"/>
      <c r="EN31" s="71"/>
      <c r="EO31" s="71"/>
      <c r="EP31" s="71"/>
      <c r="EQ31" s="71"/>
      <c r="ER31" s="71"/>
      <c r="ES31" s="71"/>
      <c r="ET31" s="71"/>
      <c r="EU31" s="71"/>
      <c r="EV31" s="71"/>
      <c r="EW31" s="71"/>
      <c r="EX31" s="71"/>
      <c r="EY31" s="71"/>
      <c r="EZ31" s="71"/>
      <c r="FA31" s="71"/>
      <c r="FB31" s="71"/>
      <c r="FC31" s="71"/>
      <c r="FD31" s="71"/>
      <c r="FE31" s="71"/>
      <c r="FF31" s="71"/>
      <c r="FG31" s="71"/>
      <c r="FH31" s="71"/>
      <c r="FI31" s="71"/>
      <c r="FJ31" s="71"/>
      <c r="FK31" s="71"/>
      <c r="FL31" s="71"/>
      <c r="FM31" s="71"/>
      <c r="FN31" s="71"/>
      <c r="FO31" s="71"/>
      <c r="FP31" s="71"/>
      <c r="FQ31" s="71"/>
      <c r="FR31" s="71"/>
      <c r="FS31" s="71"/>
      <c r="FT31" s="71"/>
      <c r="FU31" s="71"/>
      <c r="FV31" s="71"/>
      <c r="FW31" s="71"/>
      <c r="FX31" s="71"/>
      <c r="FY31" s="71"/>
      <c r="FZ31" s="71"/>
      <c r="GA31" s="71"/>
      <c r="GB31" s="71"/>
      <c r="GC31" s="71"/>
      <c r="GD31" s="71"/>
      <c r="GE31" s="71"/>
      <c r="GF31" s="71"/>
      <c r="GG31" s="71"/>
      <c r="GH31" s="71"/>
      <c r="GI31" s="71"/>
      <c r="GJ31" s="71"/>
      <c r="GK31" s="71"/>
      <c r="GL31" s="71"/>
      <c r="GM31" s="71"/>
      <c r="GN31" s="71"/>
      <c r="GO31" s="71"/>
      <c r="GP31" s="71"/>
      <c r="GQ31" s="71"/>
      <c r="GR31" s="71"/>
      <c r="GS31" s="71"/>
      <c r="GT31" s="71"/>
      <c r="GU31" s="71"/>
      <c r="GV31" s="71"/>
      <c r="GW31" s="71"/>
      <c r="GX31" s="71"/>
      <c r="GY31" s="71"/>
      <c r="GZ31" s="71"/>
      <c r="HA31" s="71"/>
      <c r="HB31" s="71"/>
      <c r="HC31" s="71"/>
      <c r="HD31" s="71"/>
      <c r="HE31" s="71"/>
      <c r="HF31" s="71"/>
      <c r="HG31" s="71"/>
      <c r="HH31" s="71"/>
      <c r="HI31" s="71"/>
      <c r="HJ31" s="71"/>
      <c r="HK31" s="71"/>
      <c r="HL31" s="71"/>
      <c r="HM31" s="71"/>
      <c r="HN31" s="71"/>
      <c r="HO31" s="71"/>
      <c r="HP31" s="71"/>
      <c r="HQ31" s="71"/>
      <c r="HR31" s="71"/>
      <c r="HS31" s="71"/>
      <c r="HT31" s="71"/>
      <c r="HU31" s="71"/>
      <c r="HV31" s="71"/>
      <c r="HW31" s="71"/>
      <c r="HX31" s="71"/>
      <c r="HY31" s="71"/>
      <c r="HZ31" s="71"/>
      <c r="IA31" s="71"/>
      <c r="IB31" s="71"/>
      <c r="IC31" s="71"/>
      <c r="ID31" s="71"/>
      <c r="IE31" s="71"/>
      <c r="IF31" s="71"/>
      <c r="IG31" s="71"/>
      <c r="IH31" s="71"/>
      <c r="II31" s="71"/>
      <c r="IJ31" s="71"/>
      <c r="IK31" s="71"/>
      <c r="IL31" s="71"/>
      <c r="IM31" s="71"/>
      <c r="IN31" s="71"/>
      <c r="IO31" s="71"/>
      <c r="IP31" s="71"/>
      <c r="IQ31" s="71"/>
      <c r="IR31" s="71"/>
      <c r="IS31" s="71"/>
      <c r="IT31" s="71"/>
      <c r="IU31" s="71"/>
    </row>
    <row r="32" spans="1:255" s="72" customFormat="1" ht="16" x14ac:dyDescent="0.2">
      <c r="A32" s="70">
        <v>28</v>
      </c>
      <c r="B32" s="65" t="str">
        <f>'Measure Info'!B44</f>
        <v>Laboratory Test, Performed: Blood urea nitrogen lab test</v>
      </c>
      <c r="C32" s="70">
        <v>1</v>
      </c>
      <c r="D32" s="70">
        <v>1</v>
      </c>
      <c r="E32" s="70">
        <v>1</v>
      </c>
      <c r="F32" s="70">
        <v>1</v>
      </c>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1"/>
      <c r="BM32" s="71"/>
      <c r="BN32" s="71"/>
      <c r="BO32" s="71"/>
      <c r="BP32" s="71"/>
      <c r="BQ32" s="71"/>
      <c r="BR32" s="71"/>
      <c r="BS32" s="71"/>
      <c r="BT32" s="71"/>
      <c r="BU32" s="71"/>
      <c r="BV32" s="71"/>
      <c r="BW32" s="71"/>
      <c r="BX32" s="71"/>
      <c r="BY32" s="71"/>
      <c r="BZ32" s="71"/>
      <c r="CA32" s="71"/>
      <c r="CB32" s="71"/>
      <c r="CC32" s="71"/>
      <c r="CD32" s="71"/>
      <c r="CE32" s="71"/>
      <c r="CF32" s="71"/>
      <c r="CG32" s="71"/>
      <c r="CH32" s="71"/>
      <c r="CI32" s="71"/>
      <c r="CJ32" s="71"/>
      <c r="CK32" s="71"/>
      <c r="CL32" s="71"/>
      <c r="CM32" s="71"/>
      <c r="CN32" s="71"/>
      <c r="CO32" s="71"/>
      <c r="CP32" s="71"/>
      <c r="CQ32" s="71"/>
      <c r="CR32" s="71"/>
      <c r="CS32" s="71"/>
      <c r="CT32" s="71"/>
      <c r="CU32" s="71"/>
      <c r="CV32" s="71"/>
      <c r="CW32" s="71"/>
      <c r="CX32" s="71"/>
      <c r="CY32" s="71"/>
      <c r="CZ32" s="71"/>
      <c r="DA32" s="71"/>
      <c r="DB32" s="71"/>
      <c r="DC32" s="71"/>
      <c r="DD32" s="71"/>
      <c r="DE32" s="71"/>
      <c r="DF32" s="71"/>
      <c r="DG32" s="71"/>
      <c r="DH32" s="71"/>
      <c r="DI32" s="71"/>
      <c r="DJ32" s="71"/>
      <c r="DK32" s="71"/>
      <c r="DL32" s="71"/>
      <c r="DM32" s="71"/>
      <c r="DN32" s="71"/>
      <c r="DO32" s="71"/>
      <c r="DP32" s="71"/>
      <c r="DQ32" s="71"/>
      <c r="DR32" s="71"/>
      <c r="DS32" s="71"/>
      <c r="DT32" s="71"/>
      <c r="DU32" s="71"/>
      <c r="DV32" s="71"/>
      <c r="DW32" s="71"/>
      <c r="DX32" s="71"/>
      <c r="DY32" s="71"/>
      <c r="DZ32" s="71"/>
      <c r="EA32" s="71"/>
      <c r="EB32" s="71"/>
      <c r="EC32" s="71"/>
      <c r="ED32" s="71"/>
      <c r="EE32" s="71"/>
      <c r="EF32" s="71"/>
      <c r="EG32" s="71"/>
      <c r="EH32" s="71"/>
      <c r="EI32" s="71"/>
      <c r="EJ32" s="71"/>
      <c r="EK32" s="71"/>
      <c r="EL32" s="71"/>
      <c r="EM32" s="71"/>
      <c r="EN32" s="71"/>
      <c r="EO32" s="71"/>
      <c r="EP32" s="71"/>
      <c r="EQ32" s="71"/>
      <c r="ER32" s="71"/>
      <c r="ES32" s="71"/>
      <c r="ET32" s="71"/>
      <c r="EU32" s="71"/>
      <c r="EV32" s="71"/>
      <c r="EW32" s="71"/>
      <c r="EX32" s="71"/>
      <c r="EY32" s="71"/>
      <c r="EZ32" s="71"/>
      <c r="FA32" s="71"/>
      <c r="FB32" s="71"/>
      <c r="FC32" s="71"/>
      <c r="FD32" s="71"/>
      <c r="FE32" s="71"/>
      <c r="FF32" s="71"/>
      <c r="FG32" s="71"/>
      <c r="FH32" s="71"/>
      <c r="FI32" s="71"/>
      <c r="FJ32" s="71"/>
      <c r="FK32" s="71"/>
      <c r="FL32" s="71"/>
      <c r="FM32" s="71"/>
      <c r="FN32" s="71"/>
      <c r="FO32" s="71"/>
      <c r="FP32" s="71"/>
      <c r="FQ32" s="71"/>
      <c r="FR32" s="71"/>
      <c r="FS32" s="71"/>
      <c r="FT32" s="71"/>
      <c r="FU32" s="71"/>
      <c r="FV32" s="71"/>
      <c r="FW32" s="71"/>
      <c r="FX32" s="71"/>
      <c r="FY32" s="71"/>
      <c r="FZ32" s="71"/>
      <c r="GA32" s="71"/>
      <c r="GB32" s="71"/>
      <c r="GC32" s="71"/>
      <c r="GD32" s="71"/>
      <c r="GE32" s="71"/>
      <c r="GF32" s="71"/>
      <c r="GG32" s="71"/>
      <c r="GH32" s="71"/>
      <c r="GI32" s="71"/>
      <c r="GJ32" s="71"/>
      <c r="GK32" s="71"/>
      <c r="GL32" s="71"/>
      <c r="GM32" s="71"/>
      <c r="GN32" s="71"/>
      <c r="GO32" s="71"/>
      <c r="GP32" s="71"/>
      <c r="GQ32" s="71"/>
      <c r="GR32" s="71"/>
      <c r="GS32" s="71"/>
      <c r="GT32" s="71"/>
      <c r="GU32" s="71"/>
      <c r="GV32" s="71"/>
      <c r="GW32" s="71"/>
      <c r="GX32" s="71"/>
      <c r="GY32" s="71"/>
      <c r="GZ32" s="71"/>
      <c r="HA32" s="71"/>
      <c r="HB32" s="71"/>
      <c r="HC32" s="71"/>
      <c r="HD32" s="71"/>
      <c r="HE32" s="71"/>
      <c r="HF32" s="71"/>
      <c r="HG32" s="71"/>
      <c r="HH32" s="71"/>
      <c r="HI32" s="71"/>
      <c r="HJ32" s="71"/>
      <c r="HK32" s="71"/>
      <c r="HL32" s="71"/>
      <c r="HM32" s="71"/>
      <c r="HN32" s="71"/>
      <c r="HO32" s="71"/>
      <c r="HP32" s="71"/>
      <c r="HQ32" s="71"/>
      <c r="HR32" s="71"/>
      <c r="HS32" s="71"/>
      <c r="HT32" s="71"/>
      <c r="HU32" s="71"/>
      <c r="HV32" s="71"/>
      <c r="HW32" s="71"/>
      <c r="HX32" s="71"/>
      <c r="HY32" s="71"/>
      <c r="HZ32" s="71"/>
      <c r="IA32" s="71"/>
      <c r="IB32" s="71"/>
      <c r="IC32" s="71"/>
      <c r="ID32" s="71"/>
      <c r="IE32" s="71"/>
      <c r="IF32" s="71"/>
      <c r="IG32" s="71"/>
      <c r="IH32" s="71"/>
      <c r="II32" s="71"/>
      <c r="IJ32" s="71"/>
      <c r="IK32" s="71"/>
      <c r="IL32" s="71"/>
      <c r="IM32" s="71"/>
      <c r="IN32" s="71"/>
      <c r="IO32" s="71"/>
      <c r="IP32" s="71"/>
      <c r="IQ32" s="71"/>
      <c r="IR32" s="71"/>
      <c r="IS32" s="71"/>
      <c r="IT32" s="71"/>
      <c r="IU32" s="71"/>
    </row>
    <row r="33" spans="1:255" s="72" customFormat="1" ht="16" x14ac:dyDescent="0.2">
      <c r="A33" s="70">
        <v>29</v>
      </c>
      <c r="B33" s="65" t="str">
        <f>'Measure Info'!B45</f>
        <v>Laboratory Test, Performed: Creatinine</v>
      </c>
      <c r="C33" s="70">
        <v>1</v>
      </c>
      <c r="D33" s="70">
        <v>1</v>
      </c>
      <c r="E33" s="70">
        <v>1</v>
      </c>
      <c r="F33" s="70">
        <v>1</v>
      </c>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c r="BK33" s="71"/>
      <c r="BL33" s="71"/>
      <c r="BM33" s="71"/>
      <c r="BN33" s="71"/>
      <c r="BO33" s="71"/>
      <c r="BP33" s="71"/>
      <c r="BQ33" s="71"/>
      <c r="BR33" s="71"/>
      <c r="BS33" s="71"/>
      <c r="BT33" s="71"/>
      <c r="BU33" s="71"/>
      <c r="BV33" s="71"/>
      <c r="BW33" s="71"/>
      <c r="BX33" s="71"/>
      <c r="BY33" s="71"/>
      <c r="BZ33" s="71"/>
      <c r="CA33" s="71"/>
      <c r="CB33" s="71"/>
      <c r="CC33" s="71"/>
      <c r="CD33" s="71"/>
      <c r="CE33" s="71"/>
      <c r="CF33" s="71"/>
      <c r="CG33" s="71"/>
      <c r="CH33" s="71"/>
      <c r="CI33" s="71"/>
      <c r="CJ33" s="71"/>
      <c r="CK33" s="71"/>
      <c r="CL33" s="71"/>
      <c r="CM33" s="71"/>
      <c r="CN33" s="71"/>
      <c r="CO33" s="71"/>
      <c r="CP33" s="71"/>
      <c r="CQ33" s="71"/>
      <c r="CR33" s="71"/>
      <c r="CS33" s="71"/>
      <c r="CT33" s="71"/>
      <c r="CU33" s="71"/>
      <c r="CV33" s="71"/>
      <c r="CW33" s="71"/>
      <c r="CX33" s="71"/>
      <c r="CY33" s="71"/>
      <c r="CZ33" s="71"/>
      <c r="DA33" s="71"/>
      <c r="DB33" s="71"/>
      <c r="DC33" s="71"/>
      <c r="DD33" s="71"/>
      <c r="DE33" s="71"/>
      <c r="DF33" s="71"/>
      <c r="DG33" s="71"/>
      <c r="DH33" s="71"/>
      <c r="DI33" s="71"/>
      <c r="DJ33" s="71"/>
      <c r="DK33" s="71"/>
      <c r="DL33" s="71"/>
      <c r="DM33" s="71"/>
      <c r="DN33" s="71"/>
      <c r="DO33" s="71"/>
      <c r="DP33" s="71"/>
      <c r="DQ33" s="71"/>
      <c r="DR33" s="71"/>
      <c r="DS33" s="71"/>
      <c r="DT33" s="71"/>
      <c r="DU33" s="71"/>
      <c r="DV33" s="71"/>
      <c r="DW33" s="71"/>
      <c r="DX33" s="71"/>
      <c r="DY33" s="71"/>
      <c r="DZ33" s="71"/>
      <c r="EA33" s="71"/>
      <c r="EB33" s="71"/>
      <c r="EC33" s="71"/>
      <c r="ED33" s="71"/>
      <c r="EE33" s="71"/>
      <c r="EF33" s="71"/>
      <c r="EG33" s="71"/>
      <c r="EH33" s="71"/>
      <c r="EI33" s="71"/>
      <c r="EJ33" s="71"/>
      <c r="EK33" s="71"/>
      <c r="EL33" s="71"/>
      <c r="EM33" s="71"/>
      <c r="EN33" s="71"/>
      <c r="EO33" s="71"/>
      <c r="EP33" s="71"/>
      <c r="EQ33" s="71"/>
      <c r="ER33" s="71"/>
      <c r="ES33" s="71"/>
      <c r="ET33" s="71"/>
      <c r="EU33" s="71"/>
      <c r="EV33" s="71"/>
      <c r="EW33" s="71"/>
      <c r="EX33" s="71"/>
      <c r="EY33" s="71"/>
      <c r="EZ33" s="71"/>
      <c r="FA33" s="71"/>
      <c r="FB33" s="71"/>
      <c r="FC33" s="71"/>
      <c r="FD33" s="71"/>
      <c r="FE33" s="71"/>
      <c r="FF33" s="71"/>
      <c r="FG33" s="71"/>
      <c r="FH33" s="71"/>
      <c r="FI33" s="71"/>
      <c r="FJ33" s="71"/>
      <c r="FK33" s="71"/>
      <c r="FL33" s="71"/>
      <c r="FM33" s="71"/>
      <c r="FN33" s="71"/>
      <c r="FO33" s="71"/>
      <c r="FP33" s="71"/>
      <c r="FQ33" s="71"/>
      <c r="FR33" s="71"/>
      <c r="FS33" s="71"/>
      <c r="FT33" s="71"/>
      <c r="FU33" s="71"/>
      <c r="FV33" s="71"/>
      <c r="FW33" s="71"/>
      <c r="FX33" s="71"/>
      <c r="FY33" s="71"/>
      <c r="FZ33" s="71"/>
      <c r="GA33" s="71"/>
      <c r="GB33" s="71"/>
      <c r="GC33" s="71"/>
      <c r="GD33" s="71"/>
      <c r="GE33" s="71"/>
      <c r="GF33" s="71"/>
      <c r="GG33" s="71"/>
      <c r="GH33" s="71"/>
      <c r="GI33" s="71"/>
      <c r="GJ33" s="71"/>
      <c r="GK33" s="71"/>
      <c r="GL33" s="71"/>
      <c r="GM33" s="71"/>
      <c r="GN33" s="71"/>
      <c r="GO33" s="71"/>
      <c r="GP33" s="71"/>
      <c r="GQ33" s="71"/>
      <c r="GR33" s="71"/>
      <c r="GS33" s="71"/>
      <c r="GT33" s="71"/>
      <c r="GU33" s="71"/>
      <c r="GV33" s="71"/>
      <c r="GW33" s="71"/>
      <c r="GX33" s="71"/>
      <c r="GY33" s="71"/>
      <c r="GZ33" s="71"/>
      <c r="HA33" s="71"/>
      <c r="HB33" s="71"/>
      <c r="HC33" s="71"/>
      <c r="HD33" s="71"/>
      <c r="HE33" s="71"/>
      <c r="HF33" s="71"/>
      <c r="HG33" s="71"/>
      <c r="HH33" s="71"/>
      <c r="HI33" s="71"/>
      <c r="HJ33" s="71"/>
      <c r="HK33" s="71"/>
      <c r="HL33" s="71"/>
      <c r="HM33" s="71"/>
      <c r="HN33" s="71"/>
      <c r="HO33" s="71"/>
      <c r="HP33" s="71"/>
      <c r="HQ33" s="71"/>
      <c r="HR33" s="71"/>
      <c r="HS33" s="71"/>
      <c r="HT33" s="71"/>
      <c r="HU33" s="71"/>
      <c r="HV33" s="71"/>
      <c r="HW33" s="71"/>
      <c r="HX33" s="71"/>
      <c r="HY33" s="71"/>
      <c r="HZ33" s="71"/>
      <c r="IA33" s="71"/>
      <c r="IB33" s="71"/>
      <c r="IC33" s="71"/>
      <c r="ID33" s="71"/>
      <c r="IE33" s="71"/>
      <c r="IF33" s="71"/>
      <c r="IG33" s="71"/>
      <c r="IH33" s="71"/>
      <c r="II33" s="71"/>
      <c r="IJ33" s="71"/>
      <c r="IK33" s="71"/>
      <c r="IL33" s="71"/>
      <c r="IM33" s="71"/>
      <c r="IN33" s="71"/>
      <c r="IO33" s="71"/>
      <c r="IP33" s="71"/>
      <c r="IQ33" s="71"/>
      <c r="IR33" s="71"/>
      <c r="IS33" s="71"/>
      <c r="IT33" s="71"/>
      <c r="IU33" s="71"/>
    </row>
    <row r="34" spans="1:255" s="72" customFormat="1" ht="16" x14ac:dyDescent="0.2">
      <c r="A34" s="70">
        <v>30</v>
      </c>
      <c r="B34" s="65" t="str">
        <f>'Measure Info'!B46</f>
        <v>Laboratory Test, Performed: Hemoglobin</v>
      </c>
      <c r="C34" s="70">
        <v>1</v>
      </c>
      <c r="D34" s="70">
        <v>1</v>
      </c>
      <c r="E34" s="70">
        <v>1</v>
      </c>
      <c r="F34" s="70">
        <v>1</v>
      </c>
      <c r="G34" s="71"/>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1"/>
      <c r="BM34" s="71"/>
      <c r="BN34" s="71"/>
      <c r="BO34" s="71"/>
      <c r="BP34" s="71"/>
      <c r="BQ34" s="71"/>
      <c r="BR34" s="71"/>
      <c r="BS34" s="71"/>
      <c r="BT34" s="71"/>
      <c r="BU34" s="71"/>
      <c r="BV34" s="71"/>
      <c r="BW34" s="71"/>
      <c r="BX34" s="71"/>
      <c r="BY34" s="71"/>
      <c r="BZ34" s="71"/>
      <c r="CA34" s="71"/>
      <c r="CB34" s="71"/>
      <c r="CC34" s="71"/>
      <c r="CD34" s="71"/>
      <c r="CE34" s="71"/>
      <c r="CF34" s="71"/>
      <c r="CG34" s="71"/>
      <c r="CH34" s="71"/>
      <c r="CI34" s="71"/>
      <c r="CJ34" s="71"/>
      <c r="CK34" s="71"/>
      <c r="CL34" s="71"/>
      <c r="CM34" s="71"/>
      <c r="CN34" s="71"/>
      <c r="CO34" s="71"/>
      <c r="CP34" s="71"/>
      <c r="CQ34" s="71"/>
      <c r="CR34" s="71"/>
      <c r="CS34" s="71"/>
      <c r="CT34" s="71"/>
      <c r="CU34" s="71"/>
      <c r="CV34" s="71"/>
      <c r="CW34" s="71"/>
      <c r="CX34" s="71"/>
      <c r="CY34" s="71"/>
      <c r="CZ34" s="71"/>
      <c r="DA34" s="71"/>
      <c r="DB34" s="71"/>
      <c r="DC34" s="71"/>
      <c r="DD34" s="71"/>
      <c r="DE34" s="71"/>
      <c r="DF34" s="71"/>
      <c r="DG34" s="71"/>
      <c r="DH34" s="71"/>
      <c r="DI34" s="71"/>
      <c r="DJ34" s="71"/>
      <c r="DK34" s="71"/>
      <c r="DL34" s="71"/>
      <c r="DM34" s="71"/>
      <c r="DN34" s="71"/>
      <c r="DO34" s="71"/>
      <c r="DP34" s="71"/>
      <c r="DQ34" s="71"/>
      <c r="DR34" s="71"/>
      <c r="DS34" s="71"/>
      <c r="DT34" s="71"/>
      <c r="DU34" s="71"/>
      <c r="DV34" s="71"/>
      <c r="DW34" s="71"/>
      <c r="DX34" s="71"/>
      <c r="DY34" s="71"/>
      <c r="DZ34" s="71"/>
      <c r="EA34" s="71"/>
      <c r="EB34" s="71"/>
      <c r="EC34" s="71"/>
      <c r="ED34" s="71"/>
      <c r="EE34" s="71"/>
      <c r="EF34" s="71"/>
      <c r="EG34" s="71"/>
      <c r="EH34" s="71"/>
      <c r="EI34" s="71"/>
      <c r="EJ34" s="71"/>
      <c r="EK34" s="71"/>
      <c r="EL34" s="71"/>
      <c r="EM34" s="71"/>
      <c r="EN34" s="71"/>
      <c r="EO34" s="71"/>
      <c r="EP34" s="71"/>
      <c r="EQ34" s="71"/>
      <c r="ER34" s="71"/>
      <c r="ES34" s="71"/>
      <c r="ET34" s="71"/>
      <c r="EU34" s="71"/>
      <c r="EV34" s="71"/>
      <c r="EW34" s="71"/>
      <c r="EX34" s="71"/>
      <c r="EY34" s="71"/>
      <c r="EZ34" s="71"/>
      <c r="FA34" s="71"/>
      <c r="FB34" s="71"/>
      <c r="FC34" s="71"/>
      <c r="FD34" s="71"/>
      <c r="FE34" s="71"/>
      <c r="FF34" s="71"/>
      <c r="FG34" s="71"/>
      <c r="FH34" s="71"/>
      <c r="FI34" s="71"/>
      <c r="FJ34" s="71"/>
      <c r="FK34" s="71"/>
      <c r="FL34" s="71"/>
      <c r="FM34" s="71"/>
      <c r="FN34" s="71"/>
      <c r="FO34" s="71"/>
      <c r="FP34" s="71"/>
      <c r="FQ34" s="71"/>
      <c r="FR34" s="71"/>
      <c r="FS34" s="71"/>
      <c r="FT34" s="71"/>
      <c r="FU34" s="71"/>
      <c r="FV34" s="71"/>
      <c r="FW34" s="71"/>
      <c r="FX34" s="71"/>
      <c r="FY34" s="71"/>
      <c r="FZ34" s="71"/>
      <c r="GA34" s="71"/>
      <c r="GB34" s="71"/>
      <c r="GC34" s="71"/>
      <c r="GD34" s="71"/>
      <c r="GE34" s="71"/>
      <c r="GF34" s="71"/>
      <c r="GG34" s="71"/>
      <c r="GH34" s="71"/>
      <c r="GI34" s="71"/>
      <c r="GJ34" s="71"/>
      <c r="GK34" s="71"/>
      <c r="GL34" s="71"/>
      <c r="GM34" s="71"/>
      <c r="GN34" s="71"/>
      <c r="GO34" s="71"/>
      <c r="GP34" s="71"/>
      <c r="GQ34" s="71"/>
      <c r="GR34" s="71"/>
      <c r="GS34" s="71"/>
      <c r="GT34" s="71"/>
      <c r="GU34" s="71"/>
      <c r="GV34" s="71"/>
      <c r="GW34" s="71"/>
      <c r="GX34" s="71"/>
      <c r="GY34" s="71"/>
      <c r="GZ34" s="71"/>
      <c r="HA34" s="71"/>
      <c r="HB34" s="71"/>
      <c r="HC34" s="71"/>
      <c r="HD34" s="71"/>
      <c r="HE34" s="71"/>
      <c r="HF34" s="71"/>
      <c r="HG34" s="71"/>
      <c r="HH34" s="71"/>
      <c r="HI34" s="71"/>
      <c r="HJ34" s="71"/>
      <c r="HK34" s="71"/>
      <c r="HL34" s="71"/>
      <c r="HM34" s="71"/>
      <c r="HN34" s="71"/>
      <c r="HO34" s="71"/>
      <c r="HP34" s="71"/>
      <c r="HQ34" s="71"/>
      <c r="HR34" s="71"/>
      <c r="HS34" s="71"/>
      <c r="HT34" s="71"/>
      <c r="HU34" s="71"/>
      <c r="HV34" s="71"/>
      <c r="HW34" s="71"/>
      <c r="HX34" s="71"/>
      <c r="HY34" s="71"/>
      <c r="HZ34" s="71"/>
      <c r="IA34" s="71"/>
      <c r="IB34" s="71"/>
      <c r="IC34" s="71"/>
      <c r="ID34" s="71"/>
      <c r="IE34" s="71"/>
      <c r="IF34" s="71"/>
      <c r="IG34" s="71"/>
      <c r="IH34" s="71"/>
      <c r="II34" s="71"/>
      <c r="IJ34" s="71"/>
      <c r="IK34" s="71"/>
      <c r="IL34" s="71"/>
      <c r="IM34" s="71"/>
      <c r="IN34" s="71"/>
      <c r="IO34" s="71"/>
      <c r="IP34" s="71"/>
      <c r="IQ34" s="71"/>
      <c r="IR34" s="71"/>
      <c r="IS34" s="71"/>
      <c r="IT34" s="71"/>
      <c r="IU34" s="71"/>
    </row>
    <row r="35" spans="1:255" s="72" customFormat="1" ht="16" x14ac:dyDescent="0.2">
      <c r="A35" s="70">
        <v>31</v>
      </c>
      <c r="B35" s="65" t="str">
        <f>'Measure Info'!B47</f>
        <v>Laboratory Test, Performed: Hematocrit</v>
      </c>
      <c r="C35" s="70">
        <v>1</v>
      </c>
      <c r="D35" s="70">
        <v>1</v>
      </c>
      <c r="E35" s="70">
        <v>1</v>
      </c>
      <c r="F35" s="70">
        <v>1</v>
      </c>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71"/>
      <c r="BL35" s="71"/>
      <c r="BM35" s="71"/>
      <c r="BN35" s="71"/>
      <c r="BO35" s="71"/>
      <c r="BP35" s="71"/>
      <c r="BQ35" s="71"/>
      <c r="BR35" s="71"/>
      <c r="BS35" s="71"/>
      <c r="BT35" s="71"/>
      <c r="BU35" s="71"/>
      <c r="BV35" s="71"/>
      <c r="BW35" s="71"/>
      <c r="BX35" s="71"/>
      <c r="BY35" s="71"/>
      <c r="BZ35" s="71"/>
      <c r="CA35" s="71"/>
      <c r="CB35" s="71"/>
      <c r="CC35" s="71"/>
      <c r="CD35" s="71"/>
      <c r="CE35" s="71"/>
      <c r="CF35" s="71"/>
      <c r="CG35" s="71"/>
      <c r="CH35" s="71"/>
      <c r="CI35" s="71"/>
      <c r="CJ35" s="71"/>
      <c r="CK35" s="71"/>
      <c r="CL35" s="71"/>
      <c r="CM35" s="71"/>
      <c r="CN35" s="71"/>
      <c r="CO35" s="71"/>
      <c r="CP35" s="71"/>
      <c r="CQ35" s="71"/>
      <c r="CR35" s="71"/>
      <c r="CS35" s="71"/>
      <c r="CT35" s="71"/>
      <c r="CU35" s="71"/>
      <c r="CV35" s="71"/>
      <c r="CW35" s="71"/>
      <c r="CX35" s="71"/>
      <c r="CY35" s="71"/>
      <c r="CZ35" s="71"/>
      <c r="DA35" s="71"/>
      <c r="DB35" s="71"/>
      <c r="DC35" s="71"/>
      <c r="DD35" s="71"/>
      <c r="DE35" s="71"/>
      <c r="DF35" s="71"/>
      <c r="DG35" s="71"/>
      <c r="DH35" s="71"/>
      <c r="DI35" s="71"/>
      <c r="DJ35" s="71"/>
      <c r="DK35" s="71"/>
      <c r="DL35" s="71"/>
      <c r="DM35" s="71"/>
      <c r="DN35" s="71"/>
      <c r="DO35" s="71"/>
      <c r="DP35" s="71"/>
      <c r="DQ35" s="71"/>
      <c r="DR35" s="71"/>
      <c r="DS35" s="71"/>
      <c r="DT35" s="71"/>
      <c r="DU35" s="71"/>
      <c r="DV35" s="71"/>
      <c r="DW35" s="71"/>
      <c r="DX35" s="71"/>
      <c r="DY35" s="71"/>
      <c r="DZ35" s="71"/>
      <c r="EA35" s="71"/>
      <c r="EB35" s="71"/>
      <c r="EC35" s="71"/>
      <c r="ED35" s="71"/>
      <c r="EE35" s="71"/>
      <c r="EF35" s="71"/>
      <c r="EG35" s="71"/>
      <c r="EH35" s="71"/>
      <c r="EI35" s="71"/>
      <c r="EJ35" s="71"/>
      <c r="EK35" s="71"/>
      <c r="EL35" s="71"/>
      <c r="EM35" s="71"/>
      <c r="EN35" s="71"/>
      <c r="EO35" s="71"/>
      <c r="EP35" s="71"/>
      <c r="EQ35" s="71"/>
      <c r="ER35" s="71"/>
      <c r="ES35" s="71"/>
      <c r="ET35" s="71"/>
      <c r="EU35" s="71"/>
      <c r="EV35" s="71"/>
      <c r="EW35" s="71"/>
      <c r="EX35" s="71"/>
      <c r="EY35" s="71"/>
      <c r="EZ35" s="71"/>
      <c r="FA35" s="71"/>
      <c r="FB35" s="71"/>
      <c r="FC35" s="71"/>
      <c r="FD35" s="71"/>
      <c r="FE35" s="71"/>
      <c r="FF35" s="71"/>
      <c r="FG35" s="71"/>
      <c r="FH35" s="71"/>
      <c r="FI35" s="71"/>
      <c r="FJ35" s="71"/>
      <c r="FK35" s="71"/>
      <c r="FL35" s="71"/>
      <c r="FM35" s="71"/>
      <c r="FN35" s="71"/>
      <c r="FO35" s="71"/>
      <c r="FP35" s="71"/>
      <c r="FQ35" s="71"/>
      <c r="FR35" s="71"/>
      <c r="FS35" s="71"/>
      <c r="FT35" s="71"/>
      <c r="FU35" s="71"/>
      <c r="FV35" s="71"/>
      <c r="FW35" s="71"/>
      <c r="FX35" s="71"/>
      <c r="FY35" s="71"/>
      <c r="FZ35" s="71"/>
      <c r="GA35" s="71"/>
      <c r="GB35" s="71"/>
      <c r="GC35" s="71"/>
      <c r="GD35" s="71"/>
      <c r="GE35" s="71"/>
      <c r="GF35" s="71"/>
      <c r="GG35" s="71"/>
      <c r="GH35" s="71"/>
      <c r="GI35" s="71"/>
      <c r="GJ35" s="71"/>
      <c r="GK35" s="71"/>
      <c r="GL35" s="71"/>
      <c r="GM35" s="71"/>
      <c r="GN35" s="71"/>
      <c r="GO35" s="71"/>
      <c r="GP35" s="71"/>
      <c r="GQ35" s="71"/>
      <c r="GR35" s="71"/>
      <c r="GS35" s="71"/>
      <c r="GT35" s="71"/>
      <c r="GU35" s="71"/>
      <c r="GV35" s="71"/>
      <c r="GW35" s="71"/>
      <c r="GX35" s="71"/>
      <c r="GY35" s="71"/>
      <c r="GZ35" s="71"/>
      <c r="HA35" s="71"/>
      <c r="HB35" s="71"/>
      <c r="HC35" s="71"/>
      <c r="HD35" s="71"/>
      <c r="HE35" s="71"/>
      <c r="HF35" s="71"/>
      <c r="HG35" s="71"/>
      <c r="HH35" s="71"/>
      <c r="HI35" s="71"/>
      <c r="HJ35" s="71"/>
      <c r="HK35" s="71"/>
      <c r="HL35" s="71"/>
      <c r="HM35" s="71"/>
      <c r="HN35" s="71"/>
      <c r="HO35" s="71"/>
      <c r="HP35" s="71"/>
      <c r="HQ35" s="71"/>
      <c r="HR35" s="71"/>
      <c r="HS35" s="71"/>
      <c r="HT35" s="71"/>
      <c r="HU35" s="71"/>
      <c r="HV35" s="71"/>
      <c r="HW35" s="71"/>
      <c r="HX35" s="71"/>
      <c r="HY35" s="71"/>
      <c r="HZ35" s="71"/>
      <c r="IA35" s="71"/>
      <c r="IB35" s="71"/>
      <c r="IC35" s="71"/>
      <c r="ID35" s="71"/>
      <c r="IE35" s="71"/>
      <c r="IF35" s="71"/>
      <c r="IG35" s="71"/>
      <c r="IH35" s="71"/>
      <c r="II35" s="71"/>
      <c r="IJ35" s="71"/>
      <c r="IK35" s="71"/>
      <c r="IL35" s="71"/>
      <c r="IM35" s="71"/>
      <c r="IN35" s="71"/>
      <c r="IO35" s="71"/>
      <c r="IP35" s="71"/>
      <c r="IQ35" s="71"/>
      <c r="IR35" s="71"/>
      <c r="IS35" s="71"/>
      <c r="IT35" s="71"/>
      <c r="IU35" s="71"/>
    </row>
    <row r="36" spans="1:255" s="72" customFormat="1" ht="16" x14ac:dyDescent="0.2">
      <c r="A36" s="70">
        <v>32</v>
      </c>
      <c r="B36" s="65" t="str">
        <f>'Measure Info'!B48</f>
        <v>Laboratory Test, Performed: Sodium</v>
      </c>
      <c r="C36" s="70">
        <v>1</v>
      </c>
      <c r="D36" s="70">
        <v>1</v>
      </c>
      <c r="E36" s="70">
        <v>1</v>
      </c>
      <c r="F36" s="70">
        <v>1</v>
      </c>
      <c r="G36" s="71"/>
      <c r="H36" s="71"/>
      <c r="I36" s="71"/>
      <c r="J36" s="71"/>
      <c r="K36" s="71"/>
      <c r="L36" s="71"/>
      <c r="M36" s="71"/>
      <c r="N36" s="71"/>
      <c r="O36" s="71"/>
      <c r="P36" s="71"/>
      <c r="Q36" s="71"/>
      <c r="R36" s="71"/>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c r="AY36" s="71"/>
      <c r="AZ36" s="71"/>
      <c r="BA36" s="71"/>
      <c r="BB36" s="71"/>
      <c r="BC36" s="71"/>
      <c r="BD36" s="71"/>
      <c r="BE36" s="71"/>
      <c r="BF36" s="71"/>
      <c r="BG36" s="71"/>
      <c r="BH36" s="71"/>
      <c r="BI36" s="71"/>
      <c r="BJ36" s="71"/>
      <c r="BK36" s="71"/>
      <c r="BL36" s="71"/>
      <c r="BM36" s="71"/>
      <c r="BN36" s="71"/>
      <c r="BO36" s="71"/>
      <c r="BP36" s="71"/>
      <c r="BQ36" s="71"/>
      <c r="BR36" s="71"/>
      <c r="BS36" s="71"/>
      <c r="BT36" s="71"/>
      <c r="BU36" s="71"/>
      <c r="BV36" s="71"/>
      <c r="BW36" s="71"/>
      <c r="BX36" s="71"/>
      <c r="BY36" s="71"/>
      <c r="BZ36" s="71"/>
      <c r="CA36" s="71"/>
      <c r="CB36" s="71"/>
      <c r="CC36" s="71"/>
      <c r="CD36" s="71"/>
      <c r="CE36" s="71"/>
      <c r="CF36" s="71"/>
      <c r="CG36" s="71"/>
      <c r="CH36" s="71"/>
      <c r="CI36" s="71"/>
      <c r="CJ36" s="71"/>
      <c r="CK36" s="71"/>
      <c r="CL36" s="71"/>
      <c r="CM36" s="71"/>
      <c r="CN36" s="71"/>
      <c r="CO36" s="71"/>
      <c r="CP36" s="71"/>
      <c r="CQ36" s="71"/>
      <c r="CR36" s="71"/>
      <c r="CS36" s="71"/>
      <c r="CT36" s="71"/>
      <c r="CU36" s="71"/>
      <c r="CV36" s="71"/>
      <c r="CW36" s="71"/>
      <c r="CX36" s="71"/>
      <c r="CY36" s="71"/>
      <c r="CZ36" s="71"/>
      <c r="DA36" s="71"/>
      <c r="DB36" s="71"/>
      <c r="DC36" s="71"/>
      <c r="DD36" s="71"/>
      <c r="DE36" s="71"/>
      <c r="DF36" s="71"/>
      <c r="DG36" s="71"/>
      <c r="DH36" s="71"/>
      <c r="DI36" s="71"/>
      <c r="DJ36" s="71"/>
      <c r="DK36" s="71"/>
      <c r="DL36" s="71"/>
      <c r="DM36" s="71"/>
      <c r="DN36" s="71"/>
      <c r="DO36" s="71"/>
      <c r="DP36" s="71"/>
      <c r="DQ36" s="71"/>
      <c r="DR36" s="71"/>
      <c r="DS36" s="71"/>
      <c r="DT36" s="71"/>
      <c r="DU36" s="71"/>
      <c r="DV36" s="71"/>
      <c r="DW36" s="71"/>
      <c r="DX36" s="71"/>
      <c r="DY36" s="71"/>
      <c r="DZ36" s="71"/>
      <c r="EA36" s="71"/>
      <c r="EB36" s="71"/>
      <c r="EC36" s="71"/>
      <c r="ED36" s="71"/>
      <c r="EE36" s="71"/>
      <c r="EF36" s="71"/>
      <c r="EG36" s="71"/>
      <c r="EH36" s="71"/>
      <c r="EI36" s="71"/>
      <c r="EJ36" s="71"/>
      <c r="EK36" s="71"/>
      <c r="EL36" s="71"/>
      <c r="EM36" s="71"/>
      <c r="EN36" s="71"/>
      <c r="EO36" s="71"/>
      <c r="EP36" s="71"/>
      <c r="EQ36" s="71"/>
      <c r="ER36" s="71"/>
      <c r="ES36" s="71"/>
      <c r="ET36" s="71"/>
      <c r="EU36" s="71"/>
      <c r="EV36" s="71"/>
      <c r="EW36" s="71"/>
      <c r="EX36" s="71"/>
      <c r="EY36" s="71"/>
      <c r="EZ36" s="71"/>
      <c r="FA36" s="71"/>
      <c r="FB36" s="71"/>
      <c r="FC36" s="71"/>
      <c r="FD36" s="71"/>
      <c r="FE36" s="71"/>
      <c r="FF36" s="71"/>
      <c r="FG36" s="71"/>
      <c r="FH36" s="71"/>
      <c r="FI36" s="71"/>
      <c r="FJ36" s="71"/>
      <c r="FK36" s="71"/>
      <c r="FL36" s="71"/>
      <c r="FM36" s="71"/>
      <c r="FN36" s="71"/>
      <c r="FO36" s="71"/>
      <c r="FP36" s="71"/>
      <c r="FQ36" s="71"/>
      <c r="FR36" s="71"/>
      <c r="FS36" s="71"/>
      <c r="FT36" s="71"/>
      <c r="FU36" s="71"/>
      <c r="FV36" s="71"/>
      <c r="FW36" s="71"/>
      <c r="FX36" s="71"/>
      <c r="FY36" s="71"/>
      <c r="FZ36" s="71"/>
      <c r="GA36" s="71"/>
      <c r="GB36" s="71"/>
      <c r="GC36" s="71"/>
      <c r="GD36" s="71"/>
      <c r="GE36" s="71"/>
      <c r="GF36" s="71"/>
      <c r="GG36" s="71"/>
      <c r="GH36" s="71"/>
      <c r="GI36" s="71"/>
      <c r="GJ36" s="71"/>
      <c r="GK36" s="71"/>
      <c r="GL36" s="71"/>
      <c r="GM36" s="71"/>
      <c r="GN36" s="71"/>
      <c r="GO36" s="71"/>
      <c r="GP36" s="71"/>
      <c r="GQ36" s="71"/>
      <c r="GR36" s="71"/>
      <c r="GS36" s="71"/>
      <c r="GT36" s="71"/>
      <c r="GU36" s="71"/>
      <c r="GV36" s="71"/>
      <c r="GW36" s="71"/>
      <c r="GX36" s="71"/>
      <c r="GY36" s="71"/>
      <c r="GZ36" s="71"/>
      <c r="HA36" s="71"/>
      <c r="HB36" s="71"/>
      <c r="HC36" s="71"/>
      <c r="HD36" s="71"/>
      <c r="HE36" s="71"/>
      <c r="HF36" s="71"/>
      <c r="HG36" s="71"/>
      <c r="HH36" s="71"/>
      <c r="HI36" s="71"/>
      <c r="HJ36" s="71"/>
      <c r="HK36" s="71"/>
      <c r="HL36" s="71"/>
      <c r="HM36" s="71"/>
      <c r="HN36" s="71"/>
      <c r="HO36" s="71"/>
      <c r="HP36" s="71"/>
      <c r="HQ36" s="71"/>
      <c r="HR36" s="71"/>
      <c r="HS36" s="71"/>
      <c r="HT36" s="71"/>
      <c r="HU36" s="71"/>
      <c r="HV36" s="71"/>
      <c r="HW36" s="71"/>
      <c r="HX36" s="71"/>
      <c r="HY36" s="71"/>
      <c r="HZ36" s="71"/>
      <c r="IA36" s="71"/>
      <c r="IB36" s="71"/>
      <c r="IC36" s="71"/>
      <c r="ID36" s="71"/>
      <c r="IE36" s="71"/>
      <c r="IF36" s="71"/>
      <c r="IG36" s="71"/>
      <c r="IH36" s="71"/>
      <c r="II36" s="71"/>
      <c r="IJ36" s="71"/>
      <c r="IK36" s="71"/>
      <c r="IL36" s="71"/>
      <c r="IM36" s="71"/>
      <c r="IN36" s="71"/>
      <c r="IO36" s="71"/>
      <c r="IP36" s="71"/>
      <c r="IQ36" s="71"/>
      <c r="IR36" s="71"/>
      <c r="IS36" s="71"/>
      <c r="IT36" s="71"/>
      <c r="IU36" s="71"/>
    </row>
    <row r="37" spans="1:255" s="72" customFormat="1" ht="16" x14ac:dyDescent="0.2">
      <c r="A37" s="70">
        <v>33</v>
      </c>
      <c r="B37" s="65" t="str">
        <f>'Measure Info'!B49</f>
        <v>Date of birth</v>
      </c>
      <c r="C37" s="70">
        <v>1</v>
      </c>
      <c r="D37" s="70">
        <v>1</v>
      </c>
      <c r="E37" s="70">
        <v>1</v>
      </c>
      <c r="F37" s="70">
        <v>1</v>
      </c>
      <c r="G37" s="71"/>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1"/>
      <c r="BM37" s="71"/>
      <c r="BN37" s="71"/>
      <c r="BO37" s="71"/>
      <c r="BP37" s="71"/>
      <c r="BQ37" s="71"/>
      <c r="BR37" s="71"/>
      <c r="BS37" s="71"/>
      <c r="BT37" s="71"/>
      <c r="BU37" s="71"/>
      <c r="BV37" s="71"/>
      <c r="BW37" s="71"/>
      <c r="BX37" s="71"/>
      <c r="BY37" s="71"/>
      <c r="BZ37" s="71"/>
      <c r="CA37" s="71"/>
      <c r="CB37" s="71"/>
      <c r="CC37" s="71"/>
      <c r="CD37" s="71"/>
      <c r="CE37" s="71"/>
      <c r="CF37" s="71"/>
      <c r="CG37" s="71"/>
      <c r="CH37" s="71"/>
      <c r="CI37" s="71"/>
      <c r="CJ37" s="71"/>
      <c r="CK37" s="71"/>
      <c r="CL37" s="71"/>
      <c r="CM37" s="71"/>
      <c r="CN37" s="71"/>
      <c r="CO37" s="71"/>
      <c r="CP37" s="71"/>
      <c r="CQ37" s="71"/>
      <c r="CR37" s="71"/>
      <c r="CS37" s="71"/>
      <c r="CT37" s="71"/>
      <c r="CU37" s="71"/>
      <c r="CV37" s="71"/>
      <c r="CW37" s="71"/>
      <c r="CX37" s="71"/>
      <c r="CY37" s="71"/>
      <c r="CZ37" s="71"/>
      <c r="DA37" s="71"/>
      <c r="DB37" s="71"/>
      <c r="DC37" s="71"/>
      <c r="DD37" s="71"/>
      <c r="DE37" s="71"/>
      <c r="DF37" s="71"/>
      <c r="DG37" s="71"/>
      <c r="DH37" s="71"/>
      <c r="DI37" s="71"/>
      <c r="DJ37" s="71"/>
      <c r="DK37" s="71"/>
      <c r="DL37" s="71"/>
      <c r="DM37" s="71"/>
      <c r="DN37" s="71"/>
      <c r="DO37" s="71"/>
      <c r="DP37" s="71"/>
      <c r="DQ37" s="71"/>
      <c r="DR37" s="71"/>
      <c r="DS37" s="71"/>
      <c r="DT37" s="71"/>
      <c r="DU37" s="71"/>
      <c r="DV37" s="71"/>
      <c r="DW37" s="71"/>
      <c r="DX37" s="71"/>
      <c r="DY37" s="71"/>
      <c r="DZ37" s="71"/>
      <c r="EA37" s="71"/>
      <c r="EB37" s="71"/>
      <c r="EC37" s="71"/>
      <c r="ED37" s="71"/>
      <c r="EE37" s="71"/>
      <c r="EF37" s="71"/>
      <c r="EG37" s="71"/>
      <c r="EH37" s="71"/>
      <c r="EI37" s="71"/>
      <c r="EJ37" s="71"/>
      <c r="EK37" s="71"/>
      <c r="EL37" s="71"/>
      <c r="EM37" s="71"/>
      <c r="EN37" s="71"/>
      <c r="EO37" s="71"/>
      <c r="EP37" s="71"/>
      <c r="EQ37" s="71"/>
      <c r="ER37" s="71"/>
      <c r="ES37" s="71"/>
      <c r="ET37" s="71"/>
      <c r="EU37" s="71"/>
      <c r="EV37" s="71"/>
      <c r="EW37" s="71"/>
      <c r="EX37" s="71"/>
      <c r="EY37" s="71"/>
      <c r="EZ37" s="71"/>
      <c r="FA37" s="71"/>
      <c r="FB37" s="71"/>
      <c r="FC37" s="71"/>
      <c r="FD37" s="71"/>
      <c r="FE37" s="71"/>
      <c r="FF37" s="71"/>
      <c r="FG37" s="71"/>
      <c r="FH37" s="71"/>
      <c r="FI37" s="71"/>
      <c r="FJ37" s="71"/>
      <c r="FK37" s="71"/>
      <c r="FL37" s="71"/>
      <c r="FM37" s="71"/>
      <c r="FN37" s="71"/>
      <c r="FO37" s="71"/>
      <c r="FP37" s="71"/>
      <c r="FQ37" s="71"/>
      <c r="FR37" s="71"/>
      <c r="FS37" s="71"/>
      <c r="FT37" s="71"/>
      <c r="FU37" s="71"/>
      <c r="FV37" s="71"/>
      <c r="FW37" s="71"/>
      <c r="FX37" s="71"/>
      <c r="FY37" s="71"/>
      <c r="FZ37" s="71"/>
      <c r="GA37" s="71"/>
      <c r="GB37" s="71"/>
      <c r="GC37" s="71"/>
      <c r="GD37" s="71"/>
      <c r="GE37" s="71"/>
      <c r="GF37" s="71"/>
      <c r="GG37" s="71"/>
      <c r="GH37" s="71"/>
      <c r="GI37" s="71"/>
      <c r="GJ37" s="71"/>
      <c r="GK37" s="71"/>
      <c r="GL37" s="71"/>
      <c r="GM37" s="71"/>
      <c r="GN37" s="71"/>
      <c r="GO37" s="71"/>
      <c r="GP37" s="71"/>
      <c r="GQ37" s="71"/>
      <c r="GR37" s="71"/>
      <c r="GS37" s="71"/>
      <c r="GT37" s="71"/>
      <c r="GU37" s="71"/>
      <c r="GV37" s="71"/>
      <c r="GW37" s="71"/>
      <c r="GX37" s="71"/>
      <c r="GY37" s="71"/>
      <c r="GZ37" s="71"/>
      <c r="HA37" s="71"/>
      <c r="HB37" s="71"/>
      <c r="HC37" s="71"/>
      <c r="HD37" s="71"/>
      <c r="HE37" s="71"/>
      <c r="HF37" s="71"/>
      <c r="HG37" s="71"/>
      <c r="HH37" s="71"/>
      <c r="HI37" s="71"/>
      <c r="HJ37" s="71"/>
      <c r="HK37" s="71"/>
      <c r="HL37" s="71"/>
      <c r="HM37" s="71"/>
      <c r="HN37" s="71"/>
      <c r="HO37" s="71"/>
      <c r="HP37" s="71"/>
      <c r="HQ37" s="71"/>
      <c r="HR37" s="71"/>
      <c r="HS37" s="71"/>
      <c r="HT37" s="71"/>
      <c r="HU37" s="71"/>
      <c r="HV37" s="71"/>
      <c r="HW37" s="71"/>
      <c r="HX37" s="71"/>
      <c r="HY37" s="71"/>
      <c r="HZ37" s="71"/>
      <c r="IA37" s="71"/>
      <c r="IB37" s="71"/>
      <c r="IC37" s="71"/>
      <c r="ID37" s="71"/>
      <c r="IE37" s="71"/>
      <c r="IF37" s="71"/>
      <c r="IG37" s="71"/>
      <c r="IH37" s="71"/>
      <c r="II37" s="71"/>
      <c r="IJ37" s="71"/>
      <c r="IK37" s="71"/>
      <c r="IL37" s="71"/>
      <c r="IM37" s="71"/>
      <c r="IN37" s="71"/>
      <c r="IO37" s="71"/>
      <c r="IP37" s="71"/>
      <c r="IQ37" s="71"/>
      <c r="IR37" s="71"/>
      <c r="IS37" s="71"/>
      <c r="IT37" s="71"/>
      <c r="IU37" s="71"/>
    </row>
    <row r="38" spans="1:255" s="72" customFormat="1" ht="16" x14ac:dyDescent="0.2">
      <c r="A38" s="70">
        <v>34</v>
      </c>
      <c r="B38" s="65" t="str">
        <f>'Measure Info'!B50</f>
        <v>Ethnicity</v>
      </c>
      <c r="C38" s="70">
        <v>1</v>
      </c>
      <c r="D38" s="70">
        <v>1</v>
      </c>
      <c r="E38" s="70">
        <v>1</v>
      </c>
      <c r="F38" s="70">
        <v>1</v>
      </c>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c r="BR38" s="71"/>
      <c r="BS38" s="71"/>
      <c r="BT38" s="71"/>
      <c r="BU38" s="71"/>
      <c r="BV38" s="71"/>
      <c r="BW38" s="71"/>
      <c r="BX38" s="71"/>
      <c r="BY38" s="71"/>
      <c r="BZ38" s="71"/>
      <c r="CA38" s="71"/>
      <c r="CB38" s="71"/>
      <c r="CC38" s="71"/>
      <c r="CD38" s="71"/>
      <c r="CE38" s="71"/>
      <c r="CF38" s="71"/>
      <c r="CG38" s="71"/>
      <c r="CH38" s="71"/>
      <c r="CI38" s="71"/>
      <c r="CJ38" s="71"/>
      <c r="CK38" s="71"/>
      <c r="CL38" s="71"/>
      <c r="CM38" s="71"/>
      <c r="CN38" s="71"/>
      <c r="CO38" s="71"/>
      <c r="CP38" s="71"/>
      <c r="CQ38" s="71"/>
      <c r="CR38" s="71"/>
      <c r="CS38" s="71"/>
      <c r="CT38" s="71"/>
      <c r="CU38" s="71"/>
      <c r="CV38" s="71"/>
      <c r="CW38" s="71"/>
      <c r="CX38" s="71"/>
      <c r="CY38" s="71"/>
      <c r="CZ38" s="71"/>
      <c r="DA38" s="71"/>
      <c r="DB38" s="71"/>
      <c r="DC38" s="71"/>
      <c r="DD38" s="71"/>
      <c r="DE38" s="71"/>
      <c r="DF38" s="71"/>
      <c r="DG38" s="71"/>
      <c r="DH38" s="71"/>
      <c r="DI38" s="71"/>
      <c r="DJ38" s="71"/>
      <c r="DK38" s="71"/>
      <c r="DL38" s="71"/>
      <c r="DM38" s="71"/>
      <c r="DN38" s="71"/>
      <c r="DO38" s="71"/>
      <c r="DP38" s="71"/>
      <c r="DQ38" s="71"/>
      <c r="DR38" s="71"/>
      <c r="DS38" s="71"/>
      <c r="DT38" s="71"/>
      <c r="DU38" s="71"/>
      <c r="DV38" s="71"/>
      <c r="DW38" s="71"/>
      <c r="DX38" s="71"/>
      <c r="DY38" s="71"/>
      <c r="DZ38" s="71"/>
      <c r="EA38" s="71"/>
      <c r="EB38" s="71"/>
      <c r="EC38" s="71"/>
      <c r="ED38" s="71"/>
      <c r="EE38" s="71"/>
      <c r="EF38" s="71"/>
      <c r="EG38" s="71"/>
      <c r="EH38" s="71"/>
      <c r="EI38" s="71"/>
      <c r="EJ38" s="71"/>
      <c r="EK38" s="71"/>
      <c r="EL38" s="71"/>
      <c r="EM38" s="71"/>
      <c r="EN38" s="71"/>
      <c r="EO38" s="71"/>
      <c r="EP38" s="71"/>
      <c r="EQ38" s="71"/>
      <c r="ER38" s="71"/>
      <c r="ES38" s="71"/>
      <c r="ET38" s="71"/>
      <c r="EU38" s="71"/>
      <c r="EV38" s="71"/>
      <c r="EW38" s="71"/>
      <c r="EX38" s="71"/>
      <c r="EY38" s="71"/>
      <c r="EZ38" s="71"/>
      <c r="FA38" s="71"/>
      <c r="FB38" s="71"/>
      <c r="FC38" s="71"/>
      <c r="FD38" s="71"/>
      <c r="FE38" s="71"/>
      <c r="FF38" s="71"/>
      <c r="FG38" s="71"/>
      <c r="FH38" s="71"/>
      <c r="FI38" s="71"/>
      <c r="FJ38" s="71"/>
      <c r="FK38" s="71"/>
      <c r="FL38" s="71"/>
      <c r="FM38" s="71"/>
      <c r="FN38" s="71"/>
      <c r="FO38" s="71"/>
      <c r="FP38" s="71"/>
      <c r="FQ38" s="71"/>
      <c r="FR38" s="71"/>
      <c r="FS38" s="71"/>
      <c r="FT38" s="71"/>
      <c r="FU38" s="71"/>
      <c r="FV38" s="71"/>
      <c r="FW38" s="71"/>
      <c r="FX38" s="71"/>
      <c r="FY38" s="71"/>
      <c r="FZ38" s="71"/>
      <c r="GA38" s="71"/>
      <c r="GB38" s="71"/>
      <c r="GC38" s="71"/>
      <c r="GD38" s="71"/>
      <c r="GE38" s="71"/>
      <c r="GF38" s="71"/>
      <c r="GG38" s="71"/>
      <c r="GH38" s="71"/>
      <c r="GI38" s="71"/>
      <c r="GJ38" s="71"/>
      <c r="GK38" s="71"/>
      <c r="GL38" s="71"/>
      <c r="GM38" s="71"/>
      <c r="GN38" s="71"/>
      <c r="GO38" s="71"/>
      <c r="GP38" s="71"/>
      <c r="GQ38" s="71"/>
      <c r="GR38" s="71"/>
      <c r="GS38" s="71"/>
      <c r="GT38" s="71"/>
      <c r="GU38" s="71"/>
      <c r="GV38" s="71"/>
      <c r="GW38" s="71"/>
      <c r="GX38" s="71"/>
      <c r="GY38" s="71"/>
      <c r="GZ38" s="71"/>
      <c r="HA38" s="71"/>
      <c r="HB38" s="71"/>
      <c r="HC38" s="71"/>
      <c r="HD38" s="71"/>
      <c r="HE38" s="71"/>
      <c r="HF38" s="71"/>
      <c r="HG38" s="71"/>
      <c r="HH38" s="71"/>
      <c r="HI38" s="71"/>
      <c r="HJ38" s="71"/>
      <c r="HK38" s="71"/>
      <c r="HL38" s="71"/>
      <c r="HM38" s="71"/>
      <c r="HN38" s="71"/>
      <c r="HO38" s="71"/>
      <c r="HP38" s="71"/>
      <c r="HQ38" s="71"/>
      <c r="HR38" s="71"/>
      <c r="HS38" s="71"/>
      <c r="HT38" s="71"/>
      <c r="HU38" s="71"/>
      <c r="HV38" s="71"/>
      <c r="HW38" s="71"/>
      <c r="HX38" s="71"/>
      <c r="HY38" s="71"/>
      <c r="HZ38" s="71"/>
      <c r="IA38" s="71"/>
      <c r="IB38" s="71"/>
      <c r="IC38" s="71"/>
      <c r="ID38" s="71"/>
      <c r="IE38" s="71"/>
      <c r="IF38" s="71"/>
      <c r="IG38" s="71"/>
      <c r="IH38" s="71"/>
      <c r="II38" s="71"/>
      <c r="IJ38" s="71"/>
      <c r="IK38" s="71"/>
      <c r="IL38" s="71"/>
      <c r="IM38" s="71"/>
      <c r="IN38" s="71"/>
      <c r="IO38" s="71"/>
      <c r="IP38" s="71"/>
      <c r="IQ38" s="71"/>
      <c r="IR38" s="71"/>
      <c r="IS38" s="71"/>
      <c r="IT38" s="71"/>
      <c r="IU38" s="71"/>
    </row>
    <row r="39" spans="1:255" s="72" customFormat="1" ht="16" x14ac:dyDescent="0.2">
      <c r="A39" s="70">
        <v>35</v>
      </c>
      <c r="B39" s="65" t="str">
        <f>'Measure Info'!B51</f>
        <v>Payer</v>
      </c>
      <c r="C39" s="70">
        <v>1</v>
      </c>
      <c r="D39" s="70">
        <v>1</v>
      </c>
      <c r="E39" s="70">
        <v>1</v>
      </c>
      <c r="F39" s="70">
        <v>1</v>
      </c>
      <c r="G39" s="71"/>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1"/>
      <c r="BM39" s="71"/>
      <c r="BN39" s="71"/>
      <c r="BO39" s="71"/>
      <c r="BP39" s="71"/>
      <c r="BQ39" s="71"/>
      <c r="BR39" s="71"/>
      <c r="BS39" s="71"/>
      <c r="BT39" s="71"/>
      <c r="BU39" s="71"/>
      <c r="BV39" s="71"/>
      <c r="BW39" s="71"/>
      <c r="BX39" s="71"/>
      <c r="BY39" s="71"/>
      <c r="BZ39" s="71"/>
      <c r="CA39" s="71"/>
      <c r="CB39" s="71"/>
      <c r="CC39" s="71"/>
      <c r="CD39" s="71"/>
      <c r="CE39" s="71"/>
      <c r="CF39" s="71"/>
      <c r="CG39" s="71"/>
      <c r="CH39" s="71"/>
      <c r="CI39" s="71"/>
      <c r="CJ39" s="71"/>
      <c r="CK39" s="71"/>
      <c r="CL39" s="71"/>
      <c r="CM39" s="71"/>
      <c r="CN39" s="71"/>
      <c r="CO39" s="71"/>
      <c r="CP39" s="71"/>
      <c r="CQ39" s="71"/>
      <c r="CR39" s="71"/>
      <c r="CS39" s="71"/>
      <c r="CT39" s="71"/>
      <c r="CU39" s="71"/>
      <c r="CV39" s="71"/>
      <c r="CW39" s="71"/>
      <c r="CX39" s="71"/>
      <c r="CY39" s="71"/>
      <c r="CZ39" s="71"/>
      <c r="DA39" s="71"/>
      <c r="DB39" s="71"/>
      <c r="DC39" s="71"/>
      <c r="DD39" s="71"/>
      <c r="DE39" s="71"/>
      <c r="DF39" s="71"/>
      <c r="DG39" s="71"/>
      <c r="DH39" s="71"/>
      <c r="DI39" s="71"/>
      <c r="DJ39" s="71"/>
      <c r="DK39" s="71"/>
      <c r="DL39" s="71"/>
      <c r="DM39" s="71"/>
      <c r="DN39" s="71"/>
      <c r="DO39" s="71"/>
      <c r="DP39" s="71"/>
      <c r="DQ39" s="71"/>
      <c r="DR39" s="71"/>
      <c r="DS39" s="71"/>
      <c r="DT39" s="71"/>
      <c r="DU39" s="71"/>
      <c r="DV39" s="71"/>
      <c r="DW39" s="71"/>
      <c r="DX39" s="71"/>
      <c r="DY39" s="71"/>
      <c r="DZ39" s="71"/>
      <c r="EA39" s="71"/>
      <c r="EB39" s="71"/>
      <c r="EC39" s="71"/>
      <c r="ED39" s="71"/>
      <c r="EE39" s="71"/>
      <c r="EF39" s="71"/>
      <c r="EG39" s="71"/>
      <c r="EH39" s="71"/>
      <c r="EI39" s="71"/>
      <c r="EJ39" s="71"/>
      <c r="EK39" s="71"/>
      <c r="EL39" s="71"/>
      <c r="EM39" s="71"/>
      <c r="EN39" s="71"/>
      <c r="EO39" s="71"/>
      <c r="EP39" s="71"/>
      <c r="EQ39" s="71"/>
      <c r="ER39" s="71"/>
      <c r="ES39" s="71"/>
      <c r="ET39" s="71"/>
      <c r="EU39" s="71"/>
      <c r="EV39" s="71"/>
      <c r="EW39" s="71"/>
      <c r="EX39" s="71"/>
      <c r="EY39" s="71"/>
      <c r="EZ39" s="71"/>
      <c r="FA39" s="71"/>
      <c r="FB39" s="71"/>
      <c r="FC39" s="71"/>
      <c r="FD39" s="71"/>
      <c r="FE39" s="71"/>
      <c r="FF39" s="71"/>
      <c r="FG39" s="71"/>
      <c r="FH39" s="71"/>
      <c r="FI39" s="71"/>
      <c r="FJ39" s="71"/>
      <c r="FK39" s="71"/>
      <c r="FL39" s="71"/>
      <c r="FM39" s="71"/>
      <c r="FN39" s="71"/>
      <c r="FO39" s="71"/>
      <c r="FP39" s="71"/>
      <c r="FQ39" s="71"/>
      <c r="FR39" s="71"/>
      <c r="FS39" s="71"/>
      <c r="FT39" s="71"/>
      <c r="FU39" s="71"/>
      <c r="FV39" s="71"/>
      <c r="FW39" s="71"/>
      <c r="FX39" s="71"/>
      <c r="FY39" s="71"/>
      <c r="FZ39" s="71"/>
      <c r="GA39" s="71"/>
      <c r="GB39" s="71"/>
      <c r="GC39" s="71"/>
      <c r="GD39" s="71"/>
      <c r="GE39" s="71"/>
      <c r="GF39" s="71"/>
      <c r="GG39" s="71"/>
      <c r="GH39" s="71"/>
      <c r="GI39" s="71"/>
      <c r="GJ39" s="71"/>
      <c r="GK39" s="71"/>
      <c r="GL39" s="71"/>
      <c r="GM39" s="71"/>
      <c r="GN39" s="71"/>
      <c r="GO39" s="71"/>
      <c r="GP39" s="71"/>
      <c r="GQ39" s="71"/>
      <c r="GR39" s="71"/>
      <c r="GS39" s="71"/>
      <c r="GT39" s="71"/>
      <c r="GU39" s="71"/>
      <c r="GV39" s="71"/>
      <c r="GW39" s="71"/>
      <c r="GX39" s="71"/>
      <c r="GY39" s="71"/>
      <c r="GZ39" s="71"/>
      <c r="HA39" s="71"/>
      <c r="HB39" s="71"/>
      <c r="HC39" s="71"/>
      <c r="HD39" s="71"/>
      <c r="HE39" s="71"/>
      <c r="HF39" s="71"/>
      <c r="HG39" s="71"/>
      <c r="HH39" s="71"/>
      <c r="HI39" s="71"/>
      <c r="HJ39" s="71"/>
      <c r="HK39" s="71"/>
      <c r="HL39" s="71"/>
      <c r="HM39" s="71"/>
      <c r="HN39" s="71"/>
      <c r="HO39" s="71"/>
      <c r="HP39" s="71"/>
      <c r="HQ39" s="71"/>
      <c r="HR39" s="71"/>
      <c r="HS39" s="71"/>
      <c r="HT39" s="71"/>
      <c r="HU39" s="71"/>
      <c r="HV39" s="71"/>
      <c r="HW39" s="71"/>
      <c r="HX39" s="71"/>
      <c r="HY39" s="71"/>
      <c r="HZ39" s="71"/>
      <c r="IA39" s="71"/>
      <c r="IB39" s="71"/>
      <c r="IC39" s="71"/>
      <c r="ID39" s="71"/>
      <c r="IE39" s="71"/>
      <c r="IF39" s="71"/>
      <c r="IG39" s="71"/>
      <c r="IH39" s="71"/>
      <c r="II39" s="71"/>
      <c r="IJ39" s="71"/>
      <c r="IK39" s="71"/>
      <c r="IL39" s="71"/>
      <c r="IM39" s="71"/>
      <c r="IN39" s="71"/>
      <c r="IO39" s="71"/>
      <c r="IP39" s="71"/>
      <c r="IQ39" s="71"/>
      <c r="IR39" s="71"/>
      <c r="IS39" s="71"/>
      <c r="IT39" s="71"/>
      <c r="IU39" s="71"/>
    </row>
    <row r="40" spans="1:255" s="72" customFormat="1" ht="16" x14ac:dyDescent="0.2">
      <c r="A40" s="70">
        <v>36</v>
      </c>
      <c r="B40" s="65" t="str">
        <f>'Measure Info'!B52</f>
        <v>Race</v>
      </c>
      <c r="C40" s="70">
        <v>1</v>
      </c>
      <c r="D40" s="70">
        <v>1</v>
      </c>
      <c r="E40" s="70">
        <v>1</v>
      </c>
      <c r="F40" s="70">
        <v>1</v>
      </c>
      <c r="G40" s="71"/>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1"/>
      <c r="BM40" s="71"/>
      <c r="BN40" s="71"/>
      <c r="BO40" s="71"/>
      <c r="BP40" s="71"/>
      <c r="BQ40" s="71"/>
      <c r="BR40" s="71"/>
      <c r="BS40" s="71"/>
      <c r="BT40" s="71"/>
      <c r="BU40" s="71"/>
      <c r="BV40" s="71"/>
      <c r="BW40" s="71"/>
      <c r="BX40" s="71"/>
      <c r="BY40" s="71"/>
      <c r="BZ40" s="71"/>
      <c r="CA40" s="71"/>
      <c r="CB40" s="71"/>
      <c r="CC40" s="71"/>
      <c r="CD40" s="71"/>
      <c r="CE40" s="71"/>
      <c r="CF40" s="71"/>
      <c r="CG40" s="71"/>
      <c r="CH40" s="71"/>
      <c r="CI40" s="71"/>
      <c r="CJ40" s="71"/>
      <c r="CK40" s="71"/>
      <c r="CL40" s="71"/>
      <c r="CM40" s="71"/>
      <c r="CN40" s="71"/>
      <c r="CO40" s="71"/>
      <c r="CP40" s="71"/>
      <c r="CQ40" s="71"/>
      <c r="CR40" s="71"/>
      <c r="CS40" s="71"/>
      <c r="CT40" s="71"/>
      <c r="CU40" s="71"/>
      <c r="CV40" s="71"/>
      <c r="CW40" s="71"/>
      <c r="CX40" s="71"/>
      <c r="CY40" s="71"/>
      <c r="CZ40" s="71"/>
      <c r="DA40" s="71"/>
      <c r="DB40" s="71"/>
      <c r="DC40" s="71"/>
      <c r="DD40" s="71"/>
      <c r="DE40" s="71"/>
      <c r="DF40" s="71"/>
      <c r="DG40" s="71"/>
      <c r="DH40" s="71"/>
      <c r="DI40" s="71"/>
      <c r="DJ40" s="71"/>
      <c r="DK40" s="71"/>
      <c r="DL40" s="71"/>
      <c r="DM40" s="71"/>
      <c r="DN40" s="71"/>
      <c r="DO40" s="71"/>
      <c r="DP40" s="71"/>
      <c r="DQ40" s="71"/>
      <c r="DR40" s="71"/>
      <c r="DS40" s="71"/>
      <c r="DT40" s="71"/>
      <c r="DU40" s="71"/>
      <c r="DV40" s="71"/>
      <c r="DW40" s="71"/>
      <c r="DX40" s="71"/>
      <c r="DY40" s="71"/>
      <c r="DZ40" s="71"/>
      <c r="EA40" s="71"/>
      <c r="EB40" s="71"/>
      <c r="EC40" s="71"/>
      <c r="ED40" s="71"/>
      <c r="EE40" s="71"/>
      <c r="EF40" s="71"/>
      <c r="EG40" s="71"/>
      <c r="EH40" s="71"/>
      <c r="EI40" s="71"/>
      <c r="EJ40" s="71"/>
      <c r="EK40" s="71"/>
      <c r="EL40" s="71"/>
      <c r="EM40" s="71"/>
      <c r="EN40" s="71"/>
      <c r="EO40" s="71"/>
      <c r="EP40" s="71"/>
      <c r="EQ40" s="71"/>
      <c r="ER40" s="71"/>
      <c r="ES40" s="71"/>
      <c r="ET40" s="71"/>
      <c r="EU40" s="71"/>
      <c r="EV40" s="71"/>
      <c r="EW40" s="71"/>
      <c r="EX40" s="71"/>
      <c r="EY40" s="71"/>
      <c r="EZ40" s="71"/>
      <c r="FA40" s="71"/>
      <c r="FB40" s="71"/>
      <c r="FC40" s="71"/>
      <c r="FD40" s="71"/>
      <c r="FE40" s="71"/>
      <c r="FF40" s="71"/>
      <c r="FG40" s="71"/>
      <c r="FH40" s="71"/>
      <c r="FI40" s="71"/>
      <c r="FJ40" s="71"/>
      <c r="FK40" s="71"/>
      <c r="FL40" s="71"/>
      <c r="FM40" s="71"/>
      <c r="FN40" s="71"/>
      <c r="FO40" s="71"/>
      <c r="FP40" s="71"/>
      <c r="FQ40" s="71"/>
      <c r="FR40" s="71"/>
      <c r="FS40" s="71"/>
      <c r="FT40" s="71"/>
      <c r="FU40" s="71"/>
      <c r="FV40" s="71"/>
      <c r="FW40" s="71"/>
      <c r="FX40" s="71"/>
      <c r="FY40" s="71"/>
      <c r="FZ40" s="71"/>
      <c r="GA40" s="71"/>
      <c r="GB40" s="71"/>
      <c r="GC40" s="71"/>
      <c r="GD40" s="71"/>
      <c r="GE40" s="71"/>
      <c r="GF40" s="71"/>
      <c r="GG40" s="71"/>
      <c r="GH40" s="71"/>
      <c r="GI40" s="71"/>
      <c r="GJ40" s="71"/>
      <c r="GK40" s="71"/>
      <c r="GL40" s="71"/>
      <c r="GM40" s="71"/>
      <c r="GN40" s="71"/>
      <c r="GO40" s="71"/>
      <c r="GP40" s="71"/>
      <c r="GQ40" s="71"/>
      <c r="GR40" s="71"/>
      <c r="GS40" s="71"/>
      <c r="GT40" s="71"/>
      <c r="GU40" s="71"/>
      <c r="GV40" s="71"/>
      <c r="GW40" s="71"/>
      <c r="GX40" s="71"/>
      <c r="GY40" s="71"/>
      <c r="GZ40" s="71"/>
      <c r="HA40" s="71"/>
      <c r="HB40" s="71"/>
      <c r="HC40" s="71"/>
      <c r="HD40" s="71"/>
      <c r="HE40" s="71"/>
      <c r="HF40" s="71"/>
      <c r="HG40" s="71"/>
      <c r="HH40" s="71"/>
      <c r="HI40" s="71"/>
      <c r="HJ40" s="71"/>
      <c r="HK40" s="71"/>
      <c r="HL40" s="71"/>
      <c r="HM40" s="71"/>
      <c r="HN40" s="71"/>
      <c r="HO40" s="71"/>
      <c r="HP40" s="71"/>
      <c r="HQ40" s="71"/>
      <c r="HR40" s="71"/>
      <c r="HS40" s="71"/>
      <c r="HT40" s="71"/>
      <c r="HU40" s="71"/>
      <c r="HV40" s="71"/>
      <c r="HW40" s="71"/>
      <c r="HX40" s="71"/>
      <c r="HY40" s="71"/>
      <c r="HZ40" s="71"/>
      <c r="IA40" s="71"/>
      <c r="IB40" s="71"/>
      <c r="IC40" s="71"/>
      <c r="ID40" s="71"/>
      <c r="IE40" s="71"/>
      <c r="IF40" s="71"/>
      <c r="IG40" s="71"/>
      <c r="IH40" s="71"/>
      <c r="II40" s="71"/>
      <c r="IJ40" s="71"/>
      <c r="IK40" s="71"/>
      <c r="IL40" s="71"/>
      <c r="IM40" s="71"/>
      <c r="IN40" s="71"/>
      <c r="IO40" s="71"/>
      <c r="IP40" s="71"/>
      <c r="IQ40" s="71"/>
      <c r="IR40" s="71"/>
      <c r="IS40" s="71"/>
      <c r="IT40" s="71"/>
      <c r="IU40" s="71"/>
    </row>
    <row r="41" spans="1:255" s="72" customFormat="1" ht="16" x14ac:dyDescent="0.2">
      <c r="A41" s="70">
        <v>37</v>
      </c>
      <c r="B41" s="65" t="str">
        <f>'Measure Info'!B53</f>
        <v>ONC Administrative Sex</v>
      </c>
      <c r="C41" s="70">
        <v>1</v>
      </c>
      <c r="D41" s="70">
        <v>1</v>
      </c>
      <c r="E41" s="70">
        <v>1</v>
      </c>
      <c r="F41" s="70">
        <v>1</v>
      </c>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71"/>
      <c r="BL41" s="71"/>
      <c r="BM41" s="71"/>
      <c r="BN41" s="71"/>
      <c r="BO41" s="71"/>
      <c r="BP41" s="71"/>
      <c r="BQ41" s="71"/>
      <c r="BR41" s="71"/>
      <c r="BS41" s="71"/>
      <c r="BT41" s="71"/>
      <c r="BU41" s="71"/>
      <c r="BV41" s="71"/>
      <c r="BW41" s="71"/>
      <c r="BX41" s="71"/>
      <c r="BY41" s="71"/>
      <c r="BZ41" s="71"/>
      <c r="CA41" s="71"/>
      <c r="CB41" s="71"/>
      <c r="CC41" s="71"/>
      <c r="CD41" s="71"/>
      <c r="CE41" s="71"/>
      <c r="CF41" s="71"/>
      <c r="CG41" s="71"/>
      <c r="CH41" s="71"/>
      <c r="CI41" s="71"/>
      <c r="CJ41" s="71"/>
      <c r="CK41" s="71"/>
      <c r="CL41" s="71"/>
      <c r="CM41" s="71"/>
      <c r="CN41" s="71"/>
      <c r="CO41" s="71"/>
      <c r="CP41" s="71"/>
      <c r="CQ41" s="71"/>
      <c r="CR41" s="71"/>
      <c r="CS41" s="71"/>
      <c r="CT41" s="71"/>
      <c r="CU41" s="71"/>
      <c r="CV41" s="71"/>
      <c r="CW41" s="71"/>
      <c r="CX41" s="71"/>
      <c r="CY41" s="71"/>
      <c r="CZ41" s="71"/>
      <c r="DA41" s="71"/>
      <c r="DB41" s="71"/>
      <c r="DC41" s="71"/>
      <c r="DD41" s="71"/>
      <c r="DE41" s="71"/>
      <c r="DF41" s="71"/>
      <c r="DG41" s="71"/>
      <c r="DH41" s="71"/>
      <c r="DI41" s="71"/>
      <c r="DJ41" s="71"/>
      <c r="DK41" s="71"/>
      <c r="DL41" s="71"/>
      <c r="DM41" s="71"/>
      <c r="DN41" s="71"/>
      <c r="DO41" s="71"/>
      <c r="DP41" s="71"/>
      <c r="DQ41" s="71"/>
      <c r="DR41" s="71"/>
      <c r="DS41" s="71"/>
      <c r="DT41" s="71"/>
      <c r="DU41" s="71"/>
      <c r="DV41" s="71"/>
      <c r="DW41" s="71"/>
      <c r="DX41" s="71"/>
      <c r="DY41" s="71"/>
      <c r="DZ41" s="71"/>
      <c r="EA41" s="71"/>
      <c r="EB41" s="71"/>
      <c r="EC41" s="71"/>
      <c r="ED41" s="71"/>
      <c r="EE41" s="71"/>
      <c r="EF41" s="71"/>
      <c r="EG41" s="71"/>
      <c r="EH41" s="71"/>
      <c r="EI41" s="71"/>
      <c r="EJ41" s="71"/>
      <c r="EK41" s="71"/>
      <c r="EL41" s="71"/>
      <c r="EM41" s="71"/>
      <c r="EN41" s="71"/>
      <c r="EO41" s="71"/>
      <c r="EP41" s="71"/>
      <c r="EQ41" s="71"/>
      <c r="ER41" s="71"/>
      <c r="ES41" s="71"/>
      <c r="ET41" s="71"/>
      <c r="EU41" s="71"/>
      <c r="EV41" s="71"/>
      <c r="EW41" s="71"/>
      <c r="EX41" s="71"/>
      <c r="EY41" s="71"/>
      <c r="EZ41" s="71"/>
      <c r="FA41" s="71"/>
      <c r="FB41" s="71"/>
      <c r="FC41" s="71"/>
      <c r="FD41" s="71"/>
      <c r="FE41" s="71"/>
      <c r="FF41" s="71"/>
      <c r="FG41" s="71"/>
      <c r="FH41" s="71"/>
      <c r="FI41" s="71"/>
      <c r="FJ41" s="71"/>
      <c r="FK41" s="71"/>
      <c r="FL41" s="71"/>
      <c r="FM41" s="71"/>
      <c r="FN41" s="71"/>
      <c r="FO41" s="71"/>
      <c r="FP41" s="71"/>
      <c r="FQ41" s="71"/>
      <c r="FR41" s="71"/>
      <c r="FS41" s="71"/>
      <c r="FT41" s="71"/>
      <c r="FU41" s="71"/>
      <c r="FV41" s="71"/>
      <c r="FW41" s="71"/>
      <c r="FX41" s="71"/>
      <c r="FY41" s="71"/>
      <c r="FZ41" s="71"/>
      <c r="GA41" s="71"/>
      <c r="GB41" s="71"/>
      <c r="GC41" s="71"/>
      <c r="GD41" s="71"/>
      <c r="GE41" s="71"/>
      <c r="GF41" s="71"/>
      <c r="GG41" s="71"/>
      <c r="GH41" s="71"/>
      <c r="GI41" s="71"/>
      <c r="GJ41" s="71"/>
      <c r="GK41" s="71"/>
      <c r="GL41" s="71"/>
      <c r="GM41" s="71"/>
      <c r="GN41" s="71"/>
      <c r="GO41" s="71"/>
      <c r="GP41" s="71"/>
      <c r="GQ41" s="71"/>
      <c r="GR41" s="71"/>
      <c r="GS41" s="71"/>
      <c r="GT41" s="71"/>
      <c r="GU41" s="71"/>
      <c r="GV41" s="71"/>
      <c r="GW41" s="71"/>
      <c r="GX41" s="71"/>
      <c r="GY41" s="71"/>
      <c r="GZ41" s="71"/>
      <c r="HA41" s="71"/>
      <c r="HB41" s="71"/>
      <c r="HC41" s="71"/>
      <c r="HD41" s="71"/>
      <c r="HE41" s="71"/>
      <c r="HF41" s="71"/>
      <c r="HG41" s="71"/>
      <c r="HH41" s="71"/>
      <c r="HI41" s="71"/>
      <c r="HJ41" s="71"/>
      <c r="HK41" s="71"/>
      <c r="HL41" s="71"/>
      <c r="HM41" s="71"/>
      <c r="HN41" s="71"/>
      <c r="HO41" s="71"/>
      <c r="HP41" s="71"/>
      <c r="HQ41" s="71"/>
      <c r="HR41" s="71"/>
      <c r="HS41" s="71"/>
      <c r="HT41" s="71"/>
      <c r="HU41" s="71"/>
      <c r="HV41" s="71"/>
      <c r="HW41" s="71"/>
      <c r="HX41" s="71"/>
      <c r="HY41" s="71"/>
      <c r="HZ41" s="71"/>
      <c r="IA41" s="71"/>
      <c r="IB41" s="71"/>
      <c r="IC41" s="71"/>
      <c r="ID41" s="71"/>
      <c r="IE41" s="71"/>
      <c r="IF41" s="71"/>
      <c r="IG41" s="71"/>
      <c r="IH41" s="71"/>
      <c r="II41" s="71"/>
      <c r="IJ41" s="71"/>
      <c r="IK41" s="71"/>
      <c r="IL41" s="71"/>
      <c r="IM41" s="71"/>
      <c r="IN41" s="71"/>
      <c r="IO41" s="71"/>
      <c r="IP41" s="71"/>
      <c r="IQ41" s="71"/>
      <c r="IR41" s="71"/>
      <c r="IS41" s="71"/>
      <c r="IT41" s="71"/>
      <c r="IU41" s="71"/>
    </row>
    <row r="42" spans="1:255" s="72" customFormat="1" ht="16" x14ac:dyDescent="0.2">
      <c r="A42" s="73">
        <v>38</v>
      </c>
      <c r="B42" s="65" t="str">
        <f>'Measure Info'!B54</f>
        <v>Encounter, Performed: Emergency Department</v>
      </c>
      <c r="C42" s="70">
        <v>1</v>
      </c>
      <c r="D42" s="70">
        <v>1</v>
      </c>
      <c r="E42" s="70">
        <v>1</v>
      </c>
      <c r="F42" s="70">
        <v>1</v>
      </c>
      <c r="G42" s="107"/>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c r="BA42" s="71"/>
      <c r="BB42" s="71"/>
      <c r="BC42" s="71"/>
      <c r="BD42" s="71"/>
      <c r="BE42" s="71"/>
      <c r="BF42" s="71"/>
      <c r="BG42" s="71"/>
      <c r="BH42" s="71"/>
      <c r="BI42" s="71"/>
      <c r="BJ42" s="71"/>
      <c r="BK42" s="71"/>
      <c r="BL42" s="71"/>
      <c r="BM42" s="71"/>
      <c r="BN42" s="71"/>
      <c r="BO42" s="71"/>
      <c r="BP42" s="71"/>
      <c r="BQ42" s="71"/>
      <c r="BR42" s="71"/>
      <c r="BS42" s="71"/>
      <c r="BT42" s="71"/>
      <c r="BU42" s="71"/>
      <c r="BV42" s="71"/>
      <c r="BW42" s="71"/>
      <c r="BX42" s="71"/>
      <c r="BY42" s="71"/>
      <c r="BZ42" s="71"/>
      <c r="CA42" s="71"/>
      <c r="CB42" s="71"/>
      <c r="CC42" s="71"/>
      <c r="CD42" s="71"/>
      <c r="CE42" s="71"/>
      <c r="CF42" s="71"/>
      <c r="CG42" s="71"/>
      <c r="CH42" s="71"/>
      <c r="CI42" s="71"/>
      <c r="CJ42" s="71"/>
      <c r="CK42" s="71"/>
      <c r="CL42" s="71"/>
      <c r="CM42" s="71"/>
      <c r="CN42" s="71"/>
      <c r="CO42" s="71"/>
      <c r="CP42" s="71"/>
      <c r="CQ42" s="71"/>
      <c r="CR42" s="71"/>
      <c r="CS42" s="71"/>
      <c r="CT42" s="71"/>
      <c r="CU42" s="71"/>
      <c r="CV42" s="71"/>
      <c r="CW42" s="71"/>
      <c r="CX42" s="71"/>
      <c r="CY42" s="71"/>
      <c r="CZ42" s="71"/>
      <c r="DA42" s="71"/>
      <c r="DB42" s="71"/>
      <c r="DC42" s="71"/>
      <c r="DD42" s="71"/>
      <c r="DE42" s="71"/>
      <c r="DF42" s="71"/>
      <c r="DG42" s="71"/>
      <c r="DH42" s="71"/>
      <c r="DI42" s="71"/>
      <c r="DJ42" s="71"/>
      <c r="DK42" s="71"/>
      <c r="DL42" s="71"/>
      <c r="DM42" s="71"/>
      <c r="DN42" s="71"/>
      <c r="DO42" s="71"/>
      <c r="DP42" s="71"/>
      <c r="DQ42" s="71"/>
      <c r="DR42" s="71"/>
      <c r="DS42" s="71"/>
      <c r="DT42" s="71"/>
      <c r="DU42" s="71"/>
      <c r="DV42" s="71"/>
      <c r="DW42" s="71"/>
      <c r="DX42" s="71"/>
      <c r="DY42" s="71"/>
      <c r="DZ42" s="71"/>
      <c r="EA42" s="71"/>
      <c r="EB42" s="71"/>
      <c r="EC42" s="71"/>
      <c r="ED42" s="71"/>
      <c r="EE42" s="71"/>
      <c r="EF42" s="71"/>
      <c r="EG42" s="71"/>
      <c r="EH42" s="71"/>
      <c r="EI42" s="71"/>
      <c r="EJ42" s="71"/>
      <c r="EK42" s="71"/>
      <c r="EL42" s="71"/>
      <c r="EM42" s="71"/>
      <c r="EN42" s="71"/>
      <c r="EO42" s="71"/>
      <c r="EP42" s="71"/>
      <c r="EQ42" s="71"/>
      <c r="ER42" s="71"/>
      <c r="ES42" s="71"/>
      <c r="ET42" s="71"/>
      <c r="EU42" s="71"/>
      <c r="EV42" s="71"/>
      <c r="EW42" s="71"/>
      <c r="EX42" s="71"/>
      <c r="EY42" s="71"/>
      <c r="EZ42" s="71"/>
      <c r="FA42" s="71"/>
      <c r="FB42" s="71"/>
      <c r="FC42" s="71"/>
      <c r="FD42" s="71"/>
      <c r="FE42" s="71"/>
      <c r="FF42" s="71"/>
      <c r="FG42" s="71"/>
      <c r="FH42" s="71"/>
      <c r="FI42" s="71"/>
      <c r="FJ42" s="71"/>
      <c r="FK42" s="71"/>
      <c r="FL42" s="71"/>
      <c r="FM42" s="71"/>
      <c r="FN42" s="71"/>
      <c r="FO42" s="71"/>
      <c r="FP42" s="71"/>
      <c r="FQ42" s="71"/>
      <c r="FR42" s="71"/>
      <c r="FS42" s="71"/>
      <c r="FT42" s="71"/>
      <c r="FU42" s="71"/>
      <c r="FV42" s="71"/>
      <c r="FW42" s="71"/>
      <c r="FX42" s="71"/>
      <c r="FY42" s="71"/>
      <c r="FZ42" s="71"/>
      <c r="GA42" s="71"/>
      <c r="GB42" s="71"/>
      <c r="GC42" s="71"/>
      <c r="GD42" s="71"/>
      <c r="GE42" s="71"/>
      <c r="GF42" s="71"/>
      <c r="GG42" s="71"/>
      <c r="GH42" s="71"/>
      <c r="GI42" s="71"/>
      <c r="GJ42" s="71"/>
      <c r="GK42" s="71"/>
      <c r="GL42" s="71"/>
      <c r="GM42" s="71"/>
      <c r="GN42" s="71"/>
      <c r="GO42" s="71"/>
      <c r="GP42" s="71"/>
      <c r="GQ42" s="71"/>
      <c r="GR42" s="71"/>
      <c r="GS42" s="71"/>
      <c r="GT42" s="71"/>
      <c r="GU42" s="71"/>
      <c r="GV42" s="71"/>
      <c r="GW42" s="71"/>
      <c r="GX42" s="71"/>
      <c r="GY42" s="71"/>
      <c r="GZ42" s="71"/>
      <c r="HA42" s="71"/>
      <c r="HB42" s="71"/>
      <c r="HC42" s="71"/>
      <c r="HD42" s="71"/>
      <c r="HE42" s="71"/>
      <c r="HF42" s="71"/>
      <c r="HG42" s="71"/>
      <c r="HH42" s="71"/>
      <c r="HI42" s="71"/>
      <c r="HJ42" s="71"/>
      <c r="HK42" s="71"/>
      <c r="HL42" s="71"/>
      <c r="HM42" s="71"/>
      <c r="HN42" s="71"/>
      <c r="HO42" s="71"/>
      <c r="HP42" s="71"/>
      <c r="HQ42" s="71"/>
      <c r="HR42" s="71"/>
      <c r="HS42" s="71"/>
      <c r="HT42" s="71"/>
      <c r="HU42" s="71"/>
      <c r="HV42" s="71"/>
      <c r="HW42" s="71"/>
      <c r="HX42" s="71"/>
      <c r="HY42" s="71"/>
      <c r="HZ42" s="71"/>
      <c r="IA42" s="71"/>
      <c r="IB42" s="71"/>
      <c r="IC42" s="71"/>
      <c r="ID42" s="71"/>
      <c r="IE42" s="71"/>
      <c r="IF42" s="71"/>
      <c r="IG42" s="71"/>
      <c r="IH42" s="71"/>
      <c r="II42" s="71"/>
      <c r="IJ42" s="71"/>
      <c r="IK42" s="71"/>
      <c r="IL42" s="71"/>
      <c r="IM42" s="71"/>
      <c r="IN42" s="71"/>
      <c r="IO42" s="71"/>
      <c r="IP42" s="71"/>
      <c r="IQ42" s="71"/>
      <c r="IR42" s="71"/>
      <c r="IS42" s="71"/>
      <c r="IT42" s="71"/>
      <c r="IU42" s="71"/>
    </row>
    <row r="43" spans="1:255" s="72" customFormat="1" ht="16" x14ac:dyDescent="0.2">
      <c r="A43" s="73">
        <v>39</v>
      </c>
      <c r="B43" s="65" t="str">
        <f>'Measure Info'!B55</f>
        <v>Assessment, Performed: Non Invasive Oxygen Therapy</v>
      </c>
      <c r="C43" s="70">
        <v>1</v>
      </c>
      <c r="D43" s="70">
        <v>1</v>
      </c>
      <c r="E43" s="70">
        <v>1</v>
      </c>
      <c r="F43" s="70">
        <v>1</v>
      </c>
      <c r="G43" s="107"/>
      <c r="H43" s="71"/>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1"/>
      <c r="BL43" s="71"/>
      <c r="BM43" s="71"/>
      <c r="BN43" s="71"/>
      <c r="BO43" s="71"/>
      <c r="BP43" s="71"/>
      <c r="BQ43" s="71"/>
      <c r="BR43" s="71"/>
      <c r="BS43" s="71"/>
      <c r="BT43" s="71"/>
      <c r="BU43" s="71"/>
      <c r="BV43" s="71"/>
      <c r="BW43" s="71"/>
      <c r="BX43" s="71"/>
      <c r="BY43" s="71"/>
      <c r="BZ43" s="71"/>
      <c r="CA43" s="71"/>
      <c r="CB43" s="71"/>
      <c r="CC43" s="71"/>
      <c r="CD43" s="71"/>
      <c r="CE43" s="71"/>
      <c r="CF43" s="71"/>
      <c r="CG43" s="71"/>
      <c r="CH43" s="71"/>
      <c r="CI43" s="71"/>
      <c r="CJ43" s="71"/>
      <c r="CK43" s="71"/>
      <c r="CL43" s="71"/>
      <c r="CM43" s="71"/>
      <c r="CN43" s="71"/>
      <c r="CO43" s="71"/>
      <c r="CP43" s="71"/>
      <c r="CQ43" s="71"/>
      <c r="CR43" s="71"/>
      <c r="CS43" s="71"/>
      <c r="CT43" s="71"/>
      <c r="CU43" s="71"/>
      <c r="CV43" s="71"/>
      <c r="CW43" s="71"/>
      <c r="CX43" s="71"/>
      <c r="CY43" s="71"/>
      <c r="CZ43" s="71"/>
      <c r="DA43" s="71"/>
      <c r="DB43" s="71"/>
      <c r="DC43" s="71"/>
      <c r="DD43" s="71"/>
      <c r="DE43" s="71"/>
      <c r="DF43" s="71"/>
      <c r="DG43" s="71"/>
      <c r="DH43" s="71"/>
      <c r="DI43" s="71"/>
      <c r="DJ43" s="71"/>
      <c r="DK43" s="71"/>
      <c r="DL43" s="71"/>
      <c r="DM43" s="71"/>
      <c r="DN43" s="71"/>
      <c r="DO43" s="71"/>
      <c r="DP43" s="71"/>
      <c r="DQ43" s="71"/>
      <c r="DR43" s="71"/>
      <c r="DS43" s="71"/>
      <c r="DT43" s="71"/>
      <c r="DU43" s="71"/>
      <c r="DV43" s="71"/>
      <c r="DW43" s="71"/>
      <c r="DX43" s="71"/>
      <c r="DY43" s="71"/>
      <c r="DZ43" s="71"/>
      <c r="EA43" s="71"/>
      <c r="EB43" s="71"/>
      <c r="EC43" s="71"/>
      <c r="ED43" s="71"/>
      <c r="EE43" s="71"/>
      <c r="EF43" s="71"/>
      <c r="EG43" s="71"/>
      <c r="EH43" s="71"/>
      <c r="EI43" s="71"/>
      <c r="EJ43" s="71"/>
      <c r="EK43" s="71"/>
      <c r="EL43" s="71"/>
      <c r="EM43" s="71"/>
      <c r="EN43" s="71"/>
      <c r="EO43" s="71"/>
      <c r="EP43" s="71"/>
      <c r="EQ43" s="71"/>
      <c r="ER43" s="71"/>
      <c r="ES43" s="71"/>
      <c r="ET43" s="71"/>
      <c r="EU43" s="71"/>
      <c r="EV43" s="71"/>
      <c r="EW43" s="71"/>
      <c r="EX43" s="71"/>
      <c r="EY43" s="71"/>
      <c r="EZ43" s="71"/>
      <c r="FA43" s="71"/>
      <c r="FB43" s="71"/>
      <c r="FC43" s="71"/>
      <c r="FD43" s="71"/>
      <c r="FE43" s="71"/>
      <c r="FF43" s="71"/>
      <c r="FG43" s="71"/>
      <c r="FH43" s="71"/>
      <c r="FI43" s="71"/>
      <c r="FJ43" s="71"/>
      <c r="FK43" s="71"/>
      <c r="FL43" s="71"/>
      <c r="FM43" s="71"/>
      <c r="FN43" s="71"/>
      <c r="FO43" s="71"/>
      <c r="FP43" s="71"/>
      <c r="FQ43" s="71"/>
      <c r="FR43" s="71"/>
      <c r="FS43" s="71"/>
      <c r="FT43" s="71"/>
      <c r="FU43" s="71"/>
      <c r="FV43" s="71"/>
      <c r="FW43" s="71"/>
      <c r="FX43" s="71"/>
      <c r="FY43" s="71"/>
      <c r="FZ43" s="71"/>
      <c r="GA43" s="71"/>
      <c r="GB43" s="71"/>
      <c r="GC43" s="71"/>
      <c r="GD43" s="71"/>
      <c r="GE43" s="71"/>
      <c r="GF43" s="71"/>
      <c r="GG43" s="71"/>
      <c r="GH43" s="71"/>
      <c r="GI43" s="71"/>
      <c r="GJ43" s="71"/>
      <c r="GK43" s="71"/>
      <c r="GL43" s="71"/>
      <c r="GM43" s="71"/>
      <c r="GN43" s="71"/>
      <c r="GO43" s="71"/>
      <c r="GP43" s="71"/>
      <c r="GQ43" s="71"/>
      <c r="GR43" s="71"/>
      <c r="GS43" s="71"/>
      <c r="GT43" s="71"/>
      <c r="GU43" s="71"/>
      <c r="GV43" s="71"/>
      <c r="GW43" s="71"/>
      <c r="GX43" s="71"/>
      <c r="GY43" s="71"/>
      <c r="GZ43" s="71"/>
      <c r="HA43" s="71"/>
      <c r="HB43" s="71"/>
      <c r="HC43" s="71"/>
      <c r="HD43" s="71"/>
      <c r="HE43" s="71"/>
      <c r="HF43" s="71"/>
      <c r="HG43" s="71"/>
      <c r="HH43" s="71"/>
      <c r="HI43" s="71"/>
      <c r="HJ43" s="71"/>
      <c r="HK43" s="71"/>
      <c r="HL43" s="71"/>
      <c r="HM43" s="71"/>
      <c r="HN43" s="71"/>
      <c r="HO43" s="71"/>
      <c r="HP43" s="71"/>
      <c r="HQ43" s="71"/>
      <c r="HR43" s="71"/>
      <c r="HS43" s="71"/>
      <c r="HT43" s="71"/>
      <c r="HU43" s="71"/>
      <c r="HV43" s="71"/>
      <c r="HW43" s="71"/>
      <c r="HX43" s="71"/>
      <c r="HY43" s="71"/>
      <c r="HZ43" s="71"/>
      <c r="IA43" s="71"/>
      <c r="IB43" s="71"/>
      <c r="IC43" s="71"/>
      <c r="ID43" s="71"/>
      <c r="IE43" s="71"/>
      <c r="IF43" s="71"/>
      <c r="IG43" s="71"/>
      <c r="IH43" s="71"/>
      <c r="II43" s="71"/>
      <c r="IJ43" s="71"/>
      <c r="IK43" s="71"/>
      <c r="IL43" s="71"/>
      <c r="IM43" s="71"/>
      <c r="IN43" s="71"/>
      <c r="IO43" s="71"/>
      <c r="IP43" s="71"/>
      <c r="IQ43" s="71"/>
      <c r="IR43" s="71"/>
      <c r="IS43" s="71"/>
      <c r="IT43" s="71"/>
      <c r="IU43" s="71"/>
    </row>
    <row r="44" spans="1:255" s="72" customFormat="1" ht="16" x14ac:dyDescent="0.2">
      <c r="A44" s="73">
        <v>40</v>
      </c>
      <c r="B44" s="65" t="str">
        <f>'Measure Info'!B56</f>
        <v>Laboratory Test, Performed: Aspartate transaminase lab test</v>
      </c>
      <c r="C44" s="70">
        <v>1</v>
      </c>
      <c r="D44" s="70">
        <v>1</v>
      </c>
      <c r="E44" s="70">
        <v>1</v>
      </c>
      <c r="F44" s="70">
        <v>1</v>
      </c>
      <c r="G44" s="107"/>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1"/>
      <c r="BL44" s="71"/>
      <c r="BM44" s="71"/>
      <c r="BN44" s="71"/>
      <c r="BO44" s="71"/>
      <c r="BP44" s="71"/>
      <c r="BQ44" s="71"/>
      <c r="BR44" s="71"/>
      <c r="BS44" s="71"/>
      <c r="BT44" s="71"/>
      <c r="BU44" s="71"/>
      <c r="BV44" s="71"/>
      <c r="BW44" s="71"/>
      <c r="BX44" s="71"/>
      <c r="BY44" s="71"/>
      <c r="BZ44" s="71"/>
      <c r="CA44" s="71"/>
      <c r="CB44" s="71"/>
      <c r="CC44" s="71"/>
      <c r="CD44" s="71"/>
      <c r="CE44" s="71"/>
      <c r="CF44" s="71"/>
      <c r="CG44" s="71"/>
      <c r="CH44" s="71"/>
      <c r="CI44" s="71"/>
      <c r="CJ44" s="71"/>
      <c r="CK44" s="71"/>
      <c r="CL44" s="71"/>
      <c r="CM44" s="71"/>
      <c r="CN44" s="71"/>
      <c r="CO44" s="71"/>
      <c r="CP44" s="71"/>
      <c r="CQ44" s="71"/>
      <c r="CR44" s="71"/>
      <c r="CS44" s="71"/>
      <c r="CT44" s="71"/>
      <c r="CU44" s="71"/>
      <c r="CV44" s="71"/>
      <c r="CW44" s="71"/>
      <c r="CX44" s="71"/>
      <c r="CY44" s="71"/>
      <c r="CZ44" s="71"/>
      <c r="DA44" s="71"/>
      <c r="DB44" s="71"/>
      <c r="DC44" s="71"/>
      <c r="DD44" s="71"/>
      <c r="DE44" s="71"/>
      <c r="DF44" s="71"/>
      <c r="DG44" s="71"/>
      <c r="DH44" s="71"/>
      <c r="DI44" s="71"/>
      <c r="DJ44" s="71"/>
      <c r="DK44" s="71"/>
      <c r="DL44" s="71"/>
      <c r="DM44" s="71"/>
      <c r="DN44" s="71"/>
      <c r="DO44" s="71"/>
      <c r="DP44" s="71"/>
      <c r="DQ44" s="71"/>
      <c r="DR44" s="71"/>
      <c r="DS44" s="71"/>
      <c r="DT44" s="71"/>
      <c r="DU44" s="71"/>
      <c r="DV44" s="71"/>
      <c r="DW44" s="71"/>
      <c r="DX44" s="71"/>
      <c r="DY44" s="71"/>
      <c r="DZ44" s="71"/>
      <c r="EA44" s="71"/>
      <c r="EB44" s="71"/>
      <c r="EC44" s="71"/>
      <c r="ED44" s="71"/>
      <c r="EE44" s="71"/>
      <c r="EF44" s="71"/>
      <c r="EG44" s="71"/>
      <c r="EH44" s="71"/>
      <c r="EI44" s="71"/>
      <c r="EJ44" s="71"/>
      <c r="EK44" s="71"/>
      <c r="EL44" s="71"/>
      <c r="EM44" s="71"/>
      <c r="EN44" s="71"/>
      <c r="EO44" s="71"/>
      <c r="EP44" s="71"/>
      <c r="EQ44" s="71"/>
      <c r="ER44" s="71"/>
      <c r="ES44" s="71"/>
      <c r="ET44" s="71"/>
      <c r="EU44" s="71"/>
      <c r="EV44" s="71"/>
      <c r="EW44" s="71"/>
      <c r="EX44" s="71"/>
      <c r="EY44" s="71"/>
      <c r="EZ44" s="71"/>
      <c r="FA44" s="71"/>
      <c r="FB44" s="71"/>
      <c r="FC44" s="71"/>
      <c r="FD44" s="71"/>
      <c r="FE44" s="71"/>
      <c r="FF44" s="71"/>
      <c r="FG44" s="71"/>
      <c r="FH44" s="71"/>
      <c r="FI44" s="71"/>
      <c r="FJ44" s="71"/>
      <c r="FK44" s="71"/>
      <c r="FL44" s="71"/>
      <c r="FM44" s="71"/>
      <c r="FN44" s="71"/>
      <c r="FO44" s="71"/>
      <c r="FP44" s="71"/>
      <c r="FQ44" s="71"/>
      <c r="FR44" s="71"/>
      <c r="FS44" s="71"/>
      <c r="FT44" s="71"/>
      <c r="FU44" s="71"/>
      <c r="FV44" s="71"/>
      <c r="FW44" s="71"/>
      <c r="FX44" s="71"/>
      <c r="FY44" s="71"/>
      <c r="FZ44" s="71"/>
      <c r="GA44" s="71"/>
      <c r="GB44" s="71"/>
      <c r="GC44" s="71"/>
      <c r="GD44" s="71"/>
      <c r="GE44" s="71"/>
      <c r="GF44" s="71"/>
      <c r="GG44" s="71"/>
      <c r="GH44" s="71"/>
      <c r="GI44" s="71"/>
      <c r="GJ44" s="71"/>
      <c r="GK44" s="71"/>
      <c r="GL44" s="71"/>
      <c r="GM44" s="71"/>
      <c r="GN44" s="71"/>
      <c r="GO44" s="71"/>
      <c r="GP44" s="71"/>
      <c r="GQ44" s="71"/>
      <c r="GR44" s="71"/>
      <c r="GS44" s="71"/>
      <c r="GT44" s="71"/>
      <c r="GU44" s="71"/>
      <c r="GV44" s="71"/>
      <c r="GW44" s="71"/>
      <c r="GX44" s="71"/>
      <c r="GY44" s="71"/>
      <c r="GZ44" s="71"/>
      <c r="HA44" s="71"/>
      <c r="HB44" s="71"/>
      <c r="HC44" s="71"/>
      <c r="HD44" s="71"/>
      <c r="HE44" s="71"/>
      <c r="HF44" s="71"/>
      <c r="HG44" s="71"/>
      <c r="HH44" s="71"/>
      <c r="HI44" s="71"/>
      <c r="HJ44" s="71"/>
      <c r="HK44" s="71"/>
      <c r="HL44" s="71"/>
      <c r="HM44" s="71"/>
      <c r="HN44" s="71"/>
      <c r="HO44" s="71"/>
      <c r="HP44" s="71"/>
      <c r="HQ44" s="71"/>
      <c r="HR44" s="71"/>
      <c r="HS44" s="71"/>
      <c r="HT44" s="71"/>
      <c r="HU44" s="71"/>
      <c r="HV44" s="71"/>
      <c r="HW44" s="71"/>
      <c r="HX44" s="71"/>
      <c r="HY44" s="71"/>
      <c r="HZ44" s="71"/>
      <c r="IA44" s="71"/>
      <c r="IB44" s="71"/>
      <c r="IC44" s="71"/>
      <c r="ID44" s="71"/>
      <c r="IE44" s="71"/>
      <c r="IF44" s="71"/>
      <c r="IG44" s="71"/>
      <c r="IH44" s="71"/>
      <c r="II44" s="71"/>
      <c r="IJ44" s="71"/>
      <c r="IK44" s="71"/>
      <c r="IL44" s="71"/>
      <c r="IM44" s="71"/>
      <c r="IN44" s="71"/>
      <c r="IO44" s="71"/>
      <c r="IP44" s="71"/>
      <c r="IQ44" s="71"/>
      <c r="IR44" s="71"/>
      <c r="IS44" s="71"/>
      <c r="IT44" s="71"/>
      <c r="IU44" s="71"/>
    </row>
    <row r="45" spans="1:255" s="72" customFormat="1" ht="16" x14ac:dyDescent="0.2">
      <c r="A45" s="73">
        <v>41</v>
      </c>
      <c r="B45" s="65" t="str">
        <f>'Measure Info'!B57</f>
        <v>Laboratory Test, Performed: Albumin lab test</v>
      </c>
      <c r="C45" s="70">
        <v>1</v>
      </c>
      <c r="D45" s="70">
        <v>1</v>
      </c>
      <c r="E45" s="70">
        <v>1</v>
      </c>
      <c r="F45" s="70">
        <v>1</v>
      </c>
      <c r="G45" s="107"/>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71"/>
      <c r="AV45" s="71"/>
      <c r="AW45" s="71"/>
      <c r="AX45" s="71"/>
      <c r="AY45" s="71"/>
      <c r="AZ45" s="71"/>
      <c r="BA45" s="71"/>
      <c r="BB45" s="71"/>
      <c r="BC45" s="71"/>
      <c r="BD45" s="71"/>
      <c r="BE45" s="71"/>
      <c r="BF45" s="71"/>
      <c r="BG45" s="71"/>
      <c r="BH45" s="71"/>
      <c r="BI45" s="71"/>
      <c r="BJ45" s="71"/>
      <c r="BK45" s="71"/>
      <c r="BL45" s="71"/>
      <c r="BM45" s="71"/>
      <c r="BN45" s="71"/>
      <c r="BO45" s="71"/>
      <c r="BP45" s="71"/>
      <c r="BQ45" s="71"/>
      <c r="BR45" s="71"/>
      <c r="BS45" s="71"/>
      <c r="BT45" s="71"/>
      <c r="BU45" s="71"/>
      <c r="BV45" s="71"/>
      <c r="BW45" s="71"/>
      <c r="BX45" s="71"/>
      <c r="BY45" s="71"/>
      <c r="BZ45" s="71"/>
      <c r="CA45" s="71"/>
      <c r="CB45" s="71"/>
      <c r="CC45" s="71"/>
      <c r="CD45" s="71"/>
      <c r="CE45" s="71"/>
      <c r="CF45" s="71"/>
      <c r="CG45" s="71"/>
      <c r="CH45" s="71"/>
      <c r="CI45" s="71"/>
      <c r="CJ45" s="71"/>
      <c r="CK45" s="71"/>
      <c r="CL45" s="71"/>
      <c r="CM45" s="71"/>
      <c r="CN45" s="71"/>
      <c r="CO45" s="71"/>
      <c r="CP45" s="71"/>
      <c r="CQ45" s="71"/>
      <c r="CR45" s="71"/>
      <c r="CS45" s="71"/>
      <c r="CT45" s="71"/>
      <c r="CU45" s="71"/>
      <c r="CV45" s="71"/>
      <c r="CW45" s="71"/>
      <c r="CX45" s="71"/>
      <c r="CY45" s="71"/>
      <c r="CZ45" s="71"/>
      <c r="DA45" s="71"/>
      <c r="DB45" s="71"/>
      <c r="DC45" s="71"/>
      <c r="DD45" s="71"/>
      <c r="DE45" s="71"/>
      <c r="DF45" s="71"/>
      <c r="DG45" s="71"/>
      <c r="DH45" s="71"/>
      <c r="DI45" s="71"/>
      <c r="DJ45" s="71"/>
      <c r="DK45" s="71"/>
      <c r="DL45" s="71"/>
      <c r="DM45" s="71"/>
      <c r="DN45" s="71"/>
      <c r="DO45" s="71"/>
      <c r="DP45" s="71"/>
      <c r="DQ45" s="71"/>
      <c r="DR45" s="71"/>
      <c r="DS45" s="71"/>
      <c r="DT45" s="71"/>
      <c r="DU45" s="71"/>
      <c r="DV45" s="71"/>
      <c r="DW45" s="71"/>
      <c r="DX45" s="71"/>
      <c r="DY45" s="71"/>
      <c r="DZ45" s="71"/>
      <c r="EA45" s="71"/>
      <c r="EB45" s="71"/>
      <c r="EC45" s="71"/>
      <c r="ED45" s="71"/>
      <c r="EE45" s="71"/>
      <c r="EF45" s="71"/>
      <c r="EG45" s="71"/>
      <c r="EH45" s="71"/>
      <c r="EI45" s="71"/>
      <c r="EJ45" s="71"/>
      <c r="EK45" s="71"/>
      <c r="EL45" s="71"/>
      <c r="EM45" s="71"/>
      <c r="EN45" s="71"/>
      <c r="EO45" s="71"/>
      <c r="EP45" s="71"/>
      <c r="EQ45" s="71"/>
      <c r="ER45" s="71"/>
      <c r="ES45" s="71"/>
      <c r="ET45" s="71"/>
      <c r="EU45" s="71"/>
      <c r="EV45" s="71"/>
      <c r="EW45" s="71"/>
      <c r="EX45" s="71"/>
      <c r="EY45" s="71"/>
      <c r="EZ45" s="71"/>
      <c r="FA45" s="71"/>
      <c r="FB45" s="71"/>
      <c r="FC45" s="71"/>
      <c r="FD45" s="71"/>
      <c r="FE45" s="71"/>
      <c r="FF45" s="71"/>
      <c r="FG45" s="71"/>
      <c r="FH45" s="71"/>
      <c r="FI45" s="71"/>
      <c r="FJ45" s="71"/>
      <c r="FK45" s="71"/>
      <c r="FL45" s="71"/>
      <c r="FM45" s="71"/>
      <c r="FN45" s="71"/>
      <c r="FO45" s="71"/>
      <c r="FP45" s="71"/>
      <c r="FQ45" s="71"/>
      <c r="FR45" s="71"/>
      <c r="FS45" s="71"/>
      <c r="FT45" s="71"/>
      <c r="FU45" s="71"/>
      <c r="FV45" s="71"/>
      <c r="FW45" s="71"/>
      <c r="FX45" s="71"/>
      <c r="FY45" s="71"/>
      <c r="FZ45" s="71"/>
      <c r="GA45" s="71"/>
      <c r="GB45" s="71"/>
      <c r="GC45" s="71"/>
      <c r="GD45" s="71"/>
      <c r="GE45" s="71"/>
      <c r="GF45" s="71"/>
      <c r="GG45" s="71"/>
      <c r="GH45" s="71"/>
      <c r="GI45" s="71"/>
      <c r="GJ45" s="71"/>
      <c r="GK45" s="71"/>
      <c r="GL45" s="71"/>
      <c r="GM45" s="71"/>
      <c r="GN45" s="71"/>
      <c r="GO45" s="71"/>
      <c r="GP45" s="71"/>
      <c r="GQ45" s="71"/>
      <c r="GR45" s="71"/>
      <c r="GS45" s="71"/>
      <c r="GT45" s="71"/>
      <c r="GU45" s="71"/>
      <c r="GV45" s="71"/>
      <c r="GW45" s="71"/>
      <c r="GX45" s="71"/>
      <c r="GY45" s="71"/>
      <c r="GZ45" s="71"/>
      <c r="HA45" s="71"/>
      <c r="HB45" s="71"/>
      <c r="HC45" s="71"/>
      <c r="HD45" s="71"/>
      <c r="HE45" s="71"/>
      <c r="HF45" s="71"/>
      <c r="HG45" s="71"/>
      <c r="HH45" s="71"/>
      <c r="HI45" s="71"/>
      <c r="HJ45" s="71"/>
      <c r="HK45" s="71"/>
      <c r="HL45" s="71"/>
      <c r="HM45" s="71"/>
      <c r="HN45" s="71"/>
      <c r="HO45" s="71"/>
      <c r="HP45" s="71"/>
      <c r="HQ45" s="71"/>
      <c r="HR45" s="71"/>
      <c r="HS45" s="71"/>
      <c r="HT45" s="71"/>
      <c r="HU45" s="71"/>
      <c r="HV45" s="71"/>
      <c r="HW45" s="71"/>
      <c r="HX45" s="71"/>
      <c r="HY45" s="71"/>
      <c r="HZ45" s="71"/>
      <c r="IA45" s="71"/>
      <c r="IB45" s="71"/>
      <c r="IC45" s="71"/>
      <c r="ID45" s="71"/>
      <c r="IE45" s="71"/>
      <c r="IF45" s="71"/>
      <c r="IG45" s="71"/>
      <c r="IH45" s="71"/>
      <c r="II45" s="71"/>
      <c r="IJ45" s="71"/>
      <c r="IK45" s="71"/>
      <c r="IL45" s="71"/>
      <c r="IM45" s="71"/>
      <c r="IN45" s="71"/>
      <c r="IO45" s="71"/>
      <c r="IP45" s="71"/>
      <c r="IQ45" s="71"/>
      <c r="IR45" s="71"/>
      <c r="IS45" s="71"/>
      <c r="IT45" s="71"/>
      <c r="IU45" s="71"/>
    </row>
    <row r="46" spans="1:255" s="72" customFormat="1" ht="16" x14ac:dyDescent="0.2">
      <c r="A46" s="73">
        <v>42</v>
      </c>
      <c r="B46" s="65" t="str">
        <f>'Measure Info'!B58</f>
        <v>Laboratory Test, Performed: Aspartate transaminase lab test</v>
      </c>
      <c r="C46" s="70">
        <v>1</v>
      </c>
      <c r="D46" s="70">
        <v>1</v>
      </c>
      <c r="E46" s="70">
        <v>1</v>
      </c>
      <c r="F46" s="70">
        <v>1</v>
      </c>
      <c r="G46" s="107"/>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71"/>
      <c r="AZ46" s="71"/>
      <c r="BA46" s="71"/>
      <c r="BB46" s="71"/>
      <c r="BC46" s="71"/>
      <c r="BD46" s="71"/>
      <c r="BE46" s="71"/>
      <c r="BF46" s="71"/>
      <c r="BG46" s="71"/>
      <c r="BH46" s="71"/>
      <c r="BI46" s="71"/>
      <c r="BJ46" s="71"/>
      <c r="BK46" s="71"/>
      <c r="BL46" s="71"/>
      <c r="BM46" s="71"/>
      <c r="BN46" s="71"/>
      <c r="BO46" s="71"/>
      <c r="BP46" s="71"/>
      <c r="BQ46" s="71"/>
      <c r="BR46" s="71"/>
      <c r="BS46" s="71"/>
      <c r="BT46" s="71"/>
      <c r="BU46" s="71"/>
      <c r="BV46" s="71"/>
      <c r="BW46" s="71"/>
      <c r="BX46" s="71"/>
      <c r="BY46" s="71"/>
      <c r="BZ46" s="71"/>
      <c r="CA46" s="71"/>
      <c r="CB46" s="71"/>
      <c r="CC46" s="71"/>
      <c r="CD46" s="71"/>
      <c r="CE46" s="71"/>
      <c r="CF46" s="71"/>
      <c r="CG46" s="71"/>
      <c r="CH46" s="71"/>
      <c r="CI46" s="71"/>
      <c r="CJ46" s="71"/>
      <c r="CK46" s="71"/>
      <c r="CL46" s="71"/>
      <c r="CM46" s="71"/>
      <c r="CN46" s="71"/>
      <c r="CO46" s="71"/>
      <c r="CP46" s="71"/>
      <c r="CQ46" s="71"/>
      <c r="CR46" s="71"/>
      <c r="CS46" s="71"/>
      <c r="CT46" s="71"/>
      <c r="CU46" s="71"/>
      <c r="CV46" s="71"/>
      <c r="CW46" s="71"/>
      <c r="CX46" s="71"/>
      <c r="CY46" s="71"/>
      <c r="CZ46" s="71"/>
      <c r="DA46" s="71"/>
      <c r="DB46" s="71"/>
      <c r="DC46" s="71"/>
      <c r="DD46" s="71"/>
      <c r="DE46" s="71"/>
      <c r="DF46" s="71"/>
      <c r="DG46" s="71"/>
      <c r="DH46" s="71"/>
      <c r="DI46" s="71"/>
      <c r="DJ46" s="71"/>
      <c r="DK46" s="71"/>
      <c r="DL46" s="71"/>
      <c r="DM46" s="71"/>
      <c r="DN46" s="71"/>
      <c r="DO46" s="71"/>
      <c r="DP46" s="71"/>
      <c r="DQ46" s="71"/>
      <c r="DR46" s="71"/>
      <c r="DS46" s="71"/>
      <c r="DT46" s="71"/>
      <c r="DU46" s="71"/>
      <c r="DV46" s="71"/>
      <c r="DW46" s="71"/>
      <c r="DX46" s="71"/>
      <c r="DY46" s="71"/>
      <c r="DZ46" s="71"/>
      <c r="EA46" s="71"/>
      <c r="EB46" s="71"/>
      <c r="EC46" s="71"/>
      <c r="ED46" s="71"/>
      <c r="EE46" s="71"/>
      <c r="EF46" s="71"/>
      <c r="EG46" s="71"/>
      <c r="EH46" s="71"/>
      <c r="EI46" s="71"/>
      <c r="EJ46" s="71"/>
      <c r="EK46" s="71"/>
      <c r="EL46" s="71"/>
      <c r="EM46" s="71"/>
      <c r="EN46" s="71"/>
      <c r="EO46" s="71"/>
      <c r="EP46" s="71"/>
      <c r="EQ46" s="71"/>
      <c r="ER46" s="71"/>
      <c r="ES46" s="71"/>
      <c r="ET46" s="71"/>
      <c r="EU46" s="71"/>
      <c r="EV46" s="71"/>
      <c r="EW46" s="71"/>
      <c r="EX46" s="71"/>
      <c r="EY46" s="71"/>
      <c r="EZ46" s="71"/>
      <c r="FA46" s="71"/>
      <c r="FB46" s="71"/>
      <c r="FC46" s="71"/>
      <c r="FD46" s="71"/>
      <c r="FE46" s="71"/>
      <c r="FF46" s="71"/>
      <c r="FG46" s="71"/>
      <c r="FH46" s="71"/>
      <c r="FI46" s="71"/>
      <c r="FJ46" s="71"/>
      <c r="FK46" s="71"/>
      <c r="FL46" s="71"/>
      <c r="FM46" s="71"/>
      <c r="FN46" s="71"/>
      <c r="FO46" s="71"/>
      <c r="FP46" s="71"/>
      <c r="FQ46" s="71"/>
      <c r="FR46" s="71"/>
      <c r="FS46" s="71"/>
      <c r="FT46" s="71"/>
      <c r="FU46" s="71"/>
      <c r="FV46" s="71"/>
      <c r="FW46" s="71"/>
      <c r="FX46" s="71"/>
      <c r="FY46" s="71"/>
      <c r="FZ46" s="71"/>
      <c r="GA46" s="71"/>
      <c r="GB46" s="71"/>
      <c r="GC46" s="71"/>
      <c r="GD46" s="71"/>
      <c r="GE46" s="71"/>
      <c r="GF46" s="71"/>
      <c r="GG46" s="71"/>
      <c r="GH46" s="71"/>
      <c r="GI46" s="71"/>
      <c r="GJ46" s="71"/>
      <c r="GK46" s="71"/>
      <c r="GL46" s="71"/>
      <c r="GM46" s="71"/>
      <c r="GN46" s="71"/>
      <c r="GO46" s="71"/>
      <c r="GP46" s="71"/>
      <c r="GQ46" s="71"/>
      <c r="GR46" s="71"/>
      <c r="GS46" s="71"/>
      <c r="GT46" s="71"/>
      <c r="GU46" s="71"/>
      <c r="GV46" s="71"/>
      <c r="GW46" s="71"/>
      <c r="GX46" s="71"/>
      <c r="GY46" s="71"/>
      <c r="GZ46" s="71"/>
      <c r="HA46" s="71"/>
      <c r="HB46" s="71"/>
      <c r="HC46" s="71"/>
      <c r="HD46" s="71"/>
      <c r="HE46" s="71"/>
      <c r="HF46" s="71"/>
      <c r="HG46" s="71"/>
      <c r="HH46" s="71"/>
      <c r="HI46" s="71"/>
      <c r="HJ46" s="71"/>
      <c r="HK46" s="71"/>
      <c r="HL46" s="71"/>
      <c r="HM46" s="71"/>
      <c r="HN46" s="71"/>
      <c r="HO46" s="71"/>
      <c r="HP46" s="71"/>
      <c r="HQ46" s="71"/>
      <c r="HR46" s="71"/>
      <c r="HS46" s="71"/>
      <c r="HT46" s="71"/>
      <c r="HU46" s="71"/>
      <c r="HV46" s="71"/>
      <c r="HW46" s="71"/>
      <c r="HX46" s="71"/>
      <c r="HY46" s="71"/>
      <c r="HZ46" s="71"/>
      <c r="IA46" s="71"/>
      <c r="IB46" s="71"/>
      <c r="IC46" s="71"/>
      <c r="ID46" s="71"/>
      <c r="IE46" s="71"/>
      <c r="IF46" s="71"/>
      <c r="IG46" s="71"/>
      <c r="IH46" s="71"/>
      <c r="II46" s="71"/>
      <c r="IJ46" s="71"/>
      <c r="IK46" s="71"/>
      <c r="IL46" s="71"/>
      <c r="IM46" s="71"/>
      <c r="IN46" s="71"/>
      <c r="IO46" s="71"/>
      <c r="IP46" s="71"/>
      <c r="IQ46" s="71"/>
      <c r="IR46" s="71"/>
      <c r="IS46" s="71"/>
      <c r="IT46" s="71"/>
      <c r="IU46" s="71"/>
    </row>
    <row r="47" spans="1:255" ht="15" customHeight="1" x14ac:dyDescent="0.2">
      <c r="A47" s="73">
        <v>43</v>
      </c>
      <c r="B47" s="65" t="str">
        <f>'Measure Info'!B59</f>
        <v>Laboratory Test, Performed: Bilirubin lab test</v>
      </c>
      <c r="C47" s="70">
        <v>1</v>
      </c>
      <c r="D47" s="70">
        <v>1</v>
      </c>
      <c r="E47" s="70">
        <v>1</v>
      </c>
      <c r="F47" s="70">
        <v>1</v>
      </c>
      <c r="G47" s="107"/>
    </row>
    <row r="48" spans="1:255" ht="15" customHeight="1" x14ac:dyDescent="0.2">
      <c r="A48" s="73">
        <v>44</v>
      </c>
      <c r="B48" s="62" t="str">
        <f>'Measure Info'!B60</f>
        <v>Laboratory Test, Performed: Leukocyte count lab test</v>
      </c>
      <c r="C48" s="70">
        <v>1</v>
      </c>
      <c r="D48" s="70">
        <v>1</v>
      </c>
      <c r="E48" s="70">
        <v>1</v>
      </c>
      <c r="F48" s="70">
        <v>1</v>
      </c>
      <c r="G48" s="107"/>
    </row>
    <row r="49" spans="1:7" ht="15" customHeight="1" x14ac:dyDescent="0.2">
      <c r="A49" s="73">
        <v>45</v>
      </c>
      <c r="B49" s="62" t="str">
        <f>'Measure Info'!B61</f>
        <v>Laboratory Test, Performed: Platelet count lab test</v>
      </c>
      <c r="C49" s="70">
        <v>1</v>
      </c>
      <c r="D49" s="70">
        <v>1</v>
      </c>
      <c r="E49" s="70">
        <v>1</v>
      </c>
      <c r="F49" s="70">
        <v>1</v>
      </c>
      <c r="G49" s="107"/>
    </row>
    <row r="50" spans="1:7" ht="15" customHeight="1" x14ac:dyDescent="0.2">
      <c r="A50" s="73">
        <v>46</v>
      </c>
      <c r="B50" s="62" t="str">
        <f>'Measure Info'!B62</f>
        <v>Laboratory Test, Performed: White blood cells count lab test</v>
      </c>
      <c r="C50" s="70">
        <v>1</v>
      </c>
      <c r="D50" s="70">
        <v>1</v>
      </c>
      <c r="E50" s="70">
        <v>1</v>
      </c>
      <c r="F50" s="70">
        <v>1</v>
      </c>
      <c r="G50" s="107"/>
    </row>
    <row r="51" spans="1:7" ht="15" customHeight="1" x14ac:dyDescent="0.2">
      <c r="A51" s="73">
        <v>47</v>
      </c>
      <c r="B51" s="62" t="str">
        <f>'Measure Info'!B63</f>
        <v>Physical Exam, Performed: Body mass index (BMI) [Ratio]</v>
      </c>
      <c r="C51" s="70">
        <v>1</v>
      </c>
      <c r="D51" s="70">
        <v>1</v>
      </c>
      <c r="E51" s="70">
        <v>1</v>
      </c>
      <c r="F51" s="70">
        <v>1</v>
      </c>
      <c r="G51" s="107"/>
    </row>
    <row r="52" spans="1:7" ht="15" customHeight="1" x14ac:dyDescent="0.2">
      <c r="A52" s="73">
        <v>48</v>
      </c>
      <c r="B52" s="62" t="str">
        <f>'Measure Info'!B64</f>
        <v>Physical Exam, Performed: Body temperature</v>
      </c>
      <c r="C52" s="70">
        <v>1</v>
      </c>
      <c r="D52" s="70">
        <v>1</v>
      </c>
      <c r="E52" s="70">
        <v>1</v>
      </c>
      <c r="F52" s="70">
        <v>1</v>
      </c>
      <c r="G52" s="107"/>
    </row>
    <row r="53" spans="1:7" ht="15" customHeight="1" x14ac:dyDescent="0.2">
      <c r="A53" s="73">
        <v>49</v>
      </c>
      <c r="B53" s="62" t="str">
        <f>'Measure Info'!B65</f>
        <v>Physical Exam, Performed: Heart rate</v>
      </c>
      <c r="C53" s="70">
        <v>1</v>
      </c>
      <c r="D53" s="70">
        <v>1</v>
      </c>
      <c r="E53" s="70">
        <v>1</v>
      </c>
      <c r="F53" s="70">
        <v>1</v>
      </c>
      <c r="G53" s="107"/>
    </row>
    <row r="54" spans="1:7" ht="15" customHeight="1" x14ac:dyDescent="0.2">
      <c r="A54" s="73">
        <v>50</v>
      </c>
      <c r="B54" s="62" t="str">
        <f>'Measure Info'!B66</f>
        <v>Physical Exam, Performed: Respiratory rate</v>
      </c>
      <c r="C54" s="70">
        <v>1</v>
      </c>
      <c r="D54" s="70">
        <v>1</v>
      </c>
      <c r="E54" s="70">
        <v>1</v>
      </c>
      <c r="F54" s="70">
        <v>1</v>
      </c>
      <c r="G54" s="107"/>
    </row>
    <row r="55" spans="1:7" ht="15" customHeight="1" x14ac:dyDescent="0.2">
      <c r="A55" s="73">
        <v>51</v>
      </c>
      <c r="B55" s="62" t="str">
        <f>'Measure Info'!B67</f>
        <v>Physical Exam, Performed: Systolic blood pressure</v>
      </c>
      <c r="C55" s="70">
        <v>1</v>
      </c>
      <c r="D55" s="70">
        <v>1</v>
      </c>
      <c r="E55" s="70">
        <v>1</v>
      </c>
      <c r="F55" s="70">
        <v>1</v>
      </c>
      <c r="G55" s="107"/>
    </row>
    <row r="56" spans="1:7" ht="15" customHeight="1" x14ac:dyDescent="0.2">
      <c r="A56" s="73"/>
      <c r="B56" s="62" t="str">
        <f>'Measure Info'!B68</f>
        <v>-</v>
      </c>
      <c r="C56" s="29" t="s">
        <v>117</v>
      </c>
      <c r="D56" s="29" t="s">
        <v>117</v>
      </c>
      <c r="E56" s="29" t="s">
        <v>117</v>
      </c>
      <c r="F56" s="29" t="s">
        <v>117</v>
      </c>
      <c r="G56" s="107"/>
    </row>
    <row r="57" spans="1:7" ht="15" customHeight="1" x14ac:dyDescent="0.2">
      <c r="A57" s="19"/>
      <c r="B57" s="62" t="str">
        <f>'Measure Info'!B69</f>
        <v>-</v>
      </c>
      <c r="C57" s="29" t="s">
        <v>117</v>
      </c>
      <c r="D57" s="29" t="s">
        <v>117</v>
      </c>
      <c r="E57" s="29" t="s">
        <v>117</v>
      </c>
      <c r="F57" s="29" t="s">
        <v>117</v>
      </c>
    </row>
    <row r="58" spans="1:7" ht="15" customHeight="1" x14ac:dyDescent="0.2">
      <c r="A58" s="19"/>
      <c r="B58" s="62" t="str">
        <f>'Measure Info'!B70</f>
        <v>-</v>
      </c>
      <c r="C58" s="29" t="s">
        <v>117</v>
      </c>
      <c r="D58" s="29" t="s">
        <v>117</v>
      </c>
      <c r="E58" s="29" t="s">
        <v>117</v>
      </c>
      <c r="F58" s="29" t="s">
        <v>117</v>
      </c>
    </row>
    <row r="59" spans="1:7" ht="15" customHeight="1" x14ac:dyDescent="0.2">
      <c r="A59" s="19"/>
      <c r="B59" s="62" t="str">
        <f>'Measure Info'!B71</f>
        <v>-</v>
      </c>
      <c r="C59" s="29" t="s">
        <v>117</v>
      </c>
      <c r="D59" s="29" t="s">
        <v>117</v>
      </c>
      <c r="E59" s="29" t="s">
        <v>117</v>
      </c>
      <c r="F59" s="29" t="s">
        <v>117</v>
      </c>
    </row>
    <row r="60" spans="1:7" ht="15" customHeight="1" x14ac:dyDescent="0.2">
      <c r="A60" s="19"/>
      <c r="B60" s="62" t="str">
        <f>'Measure Info'!B72</f>
        <v>-</v>
      </c>
      <c r="C60" s="29" t="s">
        <v>117</v>
      </c>
      <c r="D60" s="29" t="s">
        <v>117</v>
      </c>
      <c r="E60" s="29" t="s">
        <v>117</v>
      </c>
      <c r="F60" s="29" t="s">
        <v>117</v>
      </c>
    </row>
    <row r="61" spans="1:7" ht="15" customHeight="1" x14ac:dyDescent="0.2">
      <c r="A61" s="19"/>
      <c r="B61" s="62" t="str">
        <f>'Measure Info'!B73</f>
        <v>-</v>
      </c>
      <c r="C61" s="29" t="s">
        <v>117</v>
      </c>
      <c r="D61" s="29" t="s">
        <v>117</v>
      </c>
      <c r="E61" s="29" t="s">
        <v>117</v>
      </c>
      <c r="F61" s="29" t="s">
        <v>117</v>
      </c>
    </row>
    <row r="62" spans="1:7" ht="15" customHeight="1" x14ac:dyDescent="0.2">
      <c r="A62" s="19"/>
      <c r="B62" s="62" t="str">
        <f>'Measure Info'!B74</f>
        <v>-</v>
      </c>
      <c r="C62" s="29" t="s">
        <v>117</v>
      </c>
      <c r="D62" s="29" t="s">
        <v>117</v>
      </c>
      <c r="E62" s="29" t="s">
        <v>117</v>
      </c>
      <c r="F62" s="29" t="s">
        <v>117</v>
      </c>
    </row>
    <row r="63" spans="1:7" ht="15" customHeight="1" x14ac:dyDescent="0.2">
      <c r="A63" s="19"/>
      <c r="B63" s="62" t="str">
        <f>'Measure Info'!B75</f>
        <v>-</v>
      </c>
      <c r="C63" s="29" t="s">
        <v>117</v>
      </c>
      <c r="D63" s="29" t="s">
        <v>117</v>
      </c>
      <c r="E63" s="29" t="s">
        <v>117</v>
      </c>
      <c r="F63" s="29" t="s">
        <v>117</v>
      </c>
    </row>
    <row r="64" spans="1:7" ht="15" customHeight="1" x14ac:dyDescent="0.2">
      <c r="A64" s="19"/>
      <c r="B64" s="62" t="str">
        <f>'Measure Info'!B76</f>
        <v>-</v>
      </c>
      <c r="C64" s="29" t="s">
        <v>117</v>
      </c>
      <c r="D64" s="29" t="s">
        <v>117</v>
      </c>
      <c r="E64" s="29" t="s">
        <v>117</v>
      </c>
      <c r="F64" s="29" t="s">
        <v>117</v>
      </c>
    </row>
    <row r="65" spans="1:6" ht="15" customHeight="1" x14ac:dyDescent="0.2">
      <c r="A65" s="19"/>
      <c r="B65" s="62" t="str">
        <f>'Measure Info'!B77</f>
        <v>-</v>
      </c>
      <c r="C65" s="29" t="s">
        <v>117</v>
      </c>
      <c r="D65" s="29" t="s">
        <v>117</v>
      </c>
      <c r="E65" s="29" t="s">
        <v>117</v>
      </c>
      <c r="F65" s="29" t="s">
        <v>117</v>
      </c>
    </row>
    <row r="66" spans="1:6" ht="15" customHeight="1" x14ac:dyDescent="0.2">
      <c r="A66" s="19"/>
      <c r="B66" s="62" t="str">
        <f>'Measure Info'!B78</f>
        <v>-</v>
      </c>
      <c r="C66" s="29" t="s">
        <v>117</v>
      </c>
      <c r="D66" s="29" t="s">
        <v>117</v>
      </c>
      <c r="E66" s="29" t="s">
        <v>117</v>
      </c>
      <c r="F66" s="29" t="s">
        <v>117</v>
      </c>
    </row>
    <row r="67" spans="1:6" ht="15" customHeight="1" x14ac:dyDescent="0.2">
      <c r="A67" s="19"/>
      <c r="B67" s="62" t="str">
        <f>'Measure Info'!B79</f>
        <v>-</v>
      </c>
      <c r="C67" s="29" t="s">
        <v>117</v>
      </c>
      <c r="D67" s="29" t="s">
        <v>117</v>
      </c>
      <c r="E67" s="29" t="s">
        <v>117</v>
      </c>
      <c r="F67" s="29" t="s">
        <v>117</v>
      </c>
    </row>
    <row r="68" spans="1:6" ht="15" customHeight="1" x14ac:dyDescent="0.2">
      <c r="A68" s="19"/>
      <c r="B68" s="62" t="str">
        <f>'Measure Info'!B80</f>
        <v>-</v>
      </c>
      <c r="C68" s="29" t="s">
        <v>117</v>
      </c>
      <c r="D68" s="29" t="s">
        <v>117</v>
      </c>
      <c r="E68" s="29" t="s">
        <v>117</v>
      </c>
      <c r="F68" s="29" t="s">
        <v>117</v>
      </c>
    </row>
    <row r="69" spans="1:6" ht="15" customHeight="1" x14ac:dyDescent="0.2">
      <c r="A69" s="19"/>
      <c r="B69" s="62" t="str">
        <f>'Measure Info'!B81</f>
        <v>-</v>
      </c>
      <c r="C69" s="29" t="s">
        <v>117</v>
      </c>
      <c r="D69" s="29" t="s">
        <v>117</v>
      </c>
      <c r="E69" s="29" t="s">
        <v>117</v>
      </c>
      <c r="F69" s="29" t="s">
        <v>117</v>
      </c>
    </row>
    <row r="70" spans="1:6" ht="15" customHeight="1" x14ac:dyDescent="0.2">
      <c r="A70" s="19"/>
      <c r="B70" s="62" t="str">
        <f>'Measure Info'!B82</f>
        <v>-</v>
      </c>
      <c r="C70" s="29" t="s">
        <v>117</v>
      </c>
      <c r="D70" s="29" t="s">
        <v>117</v>
      </c>
      <c r="E70" s="29" t="s">
        <v>117</v>
      </c>
      <c r="F70" s="29" t="s">
        <v>117</v>
      </c>
    </row>
    <row r="71" spans="1:6" ht="15" customHeight="1" x14ac:dyDescent="0.2">
      <c r="A71" s="19"/>
      <c r="B71" s="62" t="str">
        <f>'Measure Info'!B83</f>
        <v>-</v>
      </c>
      <c r="C71" s="29" t="s">
        <v>117</v>
      </c>
      <c r="D71" s="29" t="s">
        <v>117</v>
      </c>
      <c r="E71" s="29" t="s">
        <v>117</v>
      </c>
      <c r="F71" s="29" t="s">
        <v>117</v>
      </c>
    </row>
    <row r="72" spans="1:6" ht="15" customHeight="1" x14ac:dyDescent="0.2">
      <c r="A72" s="19"/>
      <c r="B72" s="62" t="s">
        <v>117</v>
      </c>
      <c r="C72" s="29" t="s">
        <v>117</v>
      </c>
      <c r="D72" s="29" t="s">
        <v>117</v>
      </c>
      <c r="E72" s="29" t="s">
        <v>117</v>
      </c>
      <c r="F72" s="29" t="s">
        <v>117</v>
      </c>
    </row>
    <row r="73" spans="1:6" ht="15" customHeight="1" x14ac:dyDescent="0.2">
      <c r="A73" s="19"/>
      <c r="B73" s="62" t="s">
        <v>117</v>
      </c>
      <c r="C73" s="29" t="s">
        <v>117</v>
      </c>
      <c r="D73" s="29" t="s">
        <v>117</v>
      </c>
      <c r="E73" s="29" t="s">
        <v>117</v>
      </c>
      <c r="F73" s="29" t="s">
        <v>117</v>
      </c>
    </row>
    <row r="74" spans="1:6" ht="15" customHeight="1" x14ac:dyDescent="0.2">
      <c r="A74" s="19"/>
      <c r="B74" s="62" t="s">
        <v>117</v>
      </c>
      <c r="C74" s="29" t="s">
        <v>117</v>
      </c>
      <c r="D74" s="29" t="s">
        <v>117</v>
      </c>
      <c r="E74" s="29" t="s">
        <v>117</v>
      </c>
      <c r="F74" s="29" t="s">
        <v>117</v>
      </c>
    </row>
    <row r="75" spans="1:6" ht="15" customHeight="1" x14ac:dyDescent="0.2">
      <c r="A75" s="19"/>
      <c r="B75" s="62" t="s">
        <v>117</v>
      </c>
      <c r="C75" s="29" t="s">
        <v>117</v>
      </c>
      <c r="D75" s="29" t="s">
        <v>117</v>
      </c>
      <c r="E75" s="29" t="s">
        <v>117</v>
      </c>
      <c r="F75" s="29" t="s">
        <v>117</v>
      </c>
    </row>
    <row r="76" spans="1:6" ht="15" customHeight="1" x14ac:dyDescent="0.2">
      <c r="A76" s="19"/>
      <c r="B76" s="62" t="s">
        <v>117</v>
      </c>
      <c r="C76" s="29" t="s">
        <v>117</v>
      </c>
      <c r="D76" s="29" t="s">
        <v>117</v>
      </c>
      <c r="E76" s="29" t="s">
        <v>117</v>
      </c>
      <c r="F76" s="29" t="s">
        <v>117</v>
      </c>
    </row>
    <row r="77" spans="1:6" ht="15" customHeight="1" x14ac:dyDescent="0.2">
      <c r="A77" s="19"/>
      <c r="B77" s="62" t="s">
        <v>117</v>
      </c>
      <c r="C77" s="29" t="s">
        <v>117</v>
      </c>
      <c r="D77" s="29" t="s">
        <v>117</v>
      </c>
      <c r="E77" s="29" t="s">
        <v>117</v>
      </c>
      <c r="F77" s="29" t="s">
        <v>117</v>
      </c>
    </row>
    <row r="78" spans="1:6" ht="15" customHeight="1" x14ac:dyDescent="0.2">
      <c r="A78" s="19"/>
      <c r="B78" s="62" t="s">
        <v>117</v>
      </c>
      <c r="C78" s="29" t="s">
        <v>117</v>
      </c>
      <c r="D78" s="29" t="s">
        <v>117</v>
      </c>
      <c r="E78" s="29" t="s">
        <v>117</v>
      </c>
      <c r="F78" s="29" t="s">
        <v>117</v>
      </c>
    </row>
    <row r="79" spans="1:6" ht="15" customHeight="1" x14ac:dyDescent="0.2">
      <c r="A79" s="19"/>
      <c r="B79" s="62" t="s">
        <v>117</v>
      </c>
      <c r="C79" s="29" t="s">
        <v>117</v>
      </c>
      <c r="D79" s="29" t="s">
        <v>117</v>
      </c>
      <c r="E79" s="29" t="s">
        <v>117</v>
      </c>
      <c r="F79" s="29" t="s">
        <v>117</v>
      </c>
    </row>
    <row r="80" spans="1:6" ht="15" customHeight="1" x14ac:dyDescent="0.2">
      <c r="A80" s="19"/>
      <c r="B80" s="62" t="s">
        <v>117</v>
      </c>
      <c r="C80" s="29" t="s">
        <v>117</v>
      </c>
      <c r="D80" s="29" t="s">
        <v>117</v>
      </c>
      <c r="E80" s="29" t="s">
        <v>117</v>
      </c>
      <c r="F80" s="29" t="s">
        <v>117</v>
      </c>
    </row>
    <row r="81" spans="1:6" ht="15" customHeight="1" x14ac:dyDescent="0.2">
      <c r="A81" s="19"/>
      <c r="B81" s="62" t="s">
        <v>117</v>
      </c>
      <c r="C81" s="29" t="s">
        <v>117</v>
      </c>
      <c r="D81" s="29" t="s">
        <v>117</v>
      </c>
      <c r="E81" s="29" t="s">
        <v>117</v>
      </c>
      <c r="F81" s="29" t="s">
        <v>117</v>
      </c>
    </row>
    <row r="82" spans="1:6" ht="15" customHeight="1" x14ac:dyDescent="0.2">
      <c r="A82" s="19"/>
      <c r="B82" s="62" t="s">
        <v>117</v>
      </c>
      <c r="C82" s="29" t="s">
        <v>117</v>
      </c>
      <c r="D82" s="29" t="s">
        <v>117</v>
      </c>
      <c r="E82" s="29" t="s">
        <v>117</v>
      </c>
      <c r="F82" s="29" t="s">
        <v>117</v>
      </c>
    </row>
    <row r="83" spans="1:6" ht="15" customHeight="1" x14ac:dyDescent="0.2">
      <c r="A83" s="19"/>
      <c r="B83" s="62" t="s">
        <v>117</v>
      </c>
      <c r="C83" s="29" t="s">
        <v>117</v>
      </c>
      <c r="D83" s="29" t="s">
        <v>117</v>
      </c>
      <c r="E83" s="29" t="s">
        <v>117</v>
      </c>
      <c r="F83" s="29" t="s">
        <v>117</v>
      </c>
    </row>
  </sheetData>
  <dataValidations count="1">
    <dataValidation type="list" operator="equal" allowBlank="1" showInputMessage="1" showErrorMessage="1" sqref="C5:F83" xr:uid="{F0E71DC1-2D34-E747-A9A1-CC85235C181E}">
      <formula1>"0, 1"</formula1>
    </dataValidation>
  </dataValidations>
  <pageMargins left="0.7" right="0.7" top="0.75" bottom="0.75" header="0.3" footer="0.3"/>
  <pageSetup orientation="portrait" r:id="rId1"/>
  <headerFooter>
    <oddFooter>&amp;C&amp;"Helvetica Neue,Regular"&amp;12&amp;K000000&amp;P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V83"/>
  <sheetViews>
    <sheetView showGridLines="0" topLeftCell="A24" workbookViewId="0">
      <selection activeCell="I19" sqref="I19"/>
    </sheetView>
  </sheetViews>
  <sheetFormatPr baseColWidth="10" defaultColWidth="8.83203125" defaultRowHeight="15" customHeight="1" x14ac:dyDescent="0.2"/>
  <cols>
    <col min="1" max="1" width="11.1640625" style="1" customWidth="1"/>
    <col min="2" max="2" width="53.1640625" style="52" customWidth="1"/>
    <col min="3" max="6" width="22.83203125" style="1" customWidth="1"/>
    <col min="7" max="7" width="16.33203125" style="1" customWidth="1"/>
    <col min="8" max="256" width="8.83203125" style="1" customWidth="1"/>
  </cols>
  <sheetData>
    <row r="1" spans="1:256" ht="15" customHeight="1" x14ac:dyDescent="0.2">
      <c r="A1" s="22" t="s">
        <v>157</v>
      </c>
      <c r="B1" s="58" t="str">
        <f>'Measure Info'!C9</f>
        <v>Meditech</v>
      </c>
      <c r="C1" s="18"/>
      <c r="D1" s="18"/>
      <c r="E1" s="18"/>
      <c r="F1" s="18"/>
    </row>
    <row r="2" spans="1:256" ht="15" customHeight="1" x14ac:dyDescent="0.2">
      <c r="A2" s="23"/>
      <c r="B2" s="59"/>
      <c r="C2" s="13" t="s">
        <v>141</v>
      </c>
      <c r="D2" s="13" t="s">
        <v>142</v>
      </c>
      <c r="E2" s="13" t="s">
        <v>143</v>
      </c>
      <c r="F2" s="13" t="s">
        <v>144</v>
      </c>
    </row>
    <row r="3" spans="1:256" ht="78.5" customHeight="1" x14ac:dyDescent="0.2">
      <c r="A3" s="31" t="s">
        <v>158</v>
      </c>
      <c r="B3" s="60" t="s">
        <v>42</v>
      </c>
      <c r="C3" s="25" t="s">
        <v>159</v>
      </c>
      <c r="D3" s="25" t="s">
        <v>160</v>
      </c>
      <c r="E3" s="25" t="s">
        <v>161</v>
      </c>
      <c r="F3" s="25" t="s">
        <v>162</v>
      </c>
    </row>
    <row r="4" spans="1:256" ht="15" customHeight="1" x14ac:dyDescent="0.2">
      <c r="A4" s="32"/>
      <c r="B4" s="61"/>
      <c r="C4" s="27" t="s">
        <v>9</v>
      </c>
      <c r="D4" s="28" t="s">
        <v>9</v>
      </c>
      <c r="E4" s="28" t="s">
        <v>9</v>
      </c>
      <c r="F4" s="28" t="s">
        <v>9</v>
      </c>
    </row>
    <row r="5" spans="1:256" s="54" customFormat="1" ht="16" x14ac:dyDescent="0.2">
      <c r="A5" s="63">
        <v>1</v>
      </c>
      <c r="B5" s="64" t="str">
        <f>'Measure Info'!B17</f>
        <v>Encounter, Performed: Elective Hospitalizations</v>
      </c>
      <c r="C5" s="63">
        <v>1</v>
      </c>
      <c r="D5" s="63">
        <v>1</v>
      </c>
      <c r="E5" s="63">
        <v>1</v>
      </c>
      <c r="F5" s="63">
        <v>1</v>
      </c>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row>
    <row r="6" spans="1:256" s="54" customFormat="1" ht="16" x14ac:dyDescent="0.2">
      <c r="A6" s="63">
        <v>2</v>
      </c>
      <c r="B6" s="64" t="str">
        <f>'Measure Info'!B18</f>
        <v>Encounter, Performed: Observation Services</v>
      </c>
      <c r="C6" s="63">
        <v>1</v>
      </c>
      <c r="D6" s="63">
        <v>1</v>
      </c>
      <c r="E6" s="63">
        <v>1</v>
      </c>
      <c r="F6" s="63">
        <v>1</v>
      </c>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c r="GX6" s="53"/>
      <c r="GY6" s="53"/>
      <c r="GZ6" s="53"/>
      <c r="HA6" s="53"/>
      <c r="HB6" s="53"/>
      <c r="HC6" s="53"/>
      <c r="HD6" s="53"/>
      <c r="HE6" s="53"/>
      <c r="HF6" s="53"/>
      <c r="HG6" s="53"/>
      <c r="HH6" s="53"/>
      <c r="HI6" s="53"/>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c r="IT6" s="53"/>
      <c r="IU6" s="53"/>
      <c r="IV6" s="53"/>
    </row>
    <row r="7" spans="1:256" s="54" customFormat="1" ht="16" x14ac:dyDescent="0.2">
      <c r="A7" s="63">
        <v>3</v>
      </c>
      <c r="B7" s="64" t="str">
        <f>'Measure Info'!B19</f>
        <v>Encounter, Performed: Outpatient Surgery Service</v>
      </c>
      <c r="C7" s="63">
        <v>1</v>
      </c>
      <c r="D7" s="63">
        <v>1</v>
      </c>
      <c r="E7" s="63">
        <v>1</v>
      </c>
      <c r="F7" s="63">
        <v>1</v>
      </c>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c r="GD7" s="53"/>
      <c r="GE7" s="53"/>
      <c r="GF7" s="53"/>
      <c r="GG7" s="53"/>
      <c r="GH7" s="53"/>
      <c r="GI7" s="53"/>
      <c r="GJ7" s="53"/>
      <c r="GK7" s="53"/>
      <c r="GL7" s="53"/>
      <c r="GM7" s="53"/>
      <c r="GN7" s="53"/>
      <c r="GO7" s="53"/>
      <c r="GP7" s="53"/>
      <c r="GQ7" s="53"/>
      <c r="GR7" s="53"/>
      <c r="GS7" s="53"/>
      <c r="GT7" s="53"/>
      <c r="GU7" s="53"/>
      <c r="GV7" s="53"/>
      <c r="GW7" s="53"/>
      <c r="GX7" s="53"/>
      <c r="GY7" s="53"/>
      <c r="GZ7" s="53"/>
      <c r="HA7" s="53"/>
      <c r="HB7" s="53"/>
      <c r="HC7" s="53"/>
      <c r="HD7" s="53"/>
      <c r="HE7" s="53"/>
      <c r="HF7" s="53"/>
      <c r="HG7" s="53"/>
      <c r="HH7" s="53"/>
      <c r="HI7" s="53"/>
      <c r="HJ7" s="53"/>
      <c r="HK7" s="53"/>
      <c r="HL7" s="53"/>
      <c r="HM7" s="53"/>
      <c r="HN7" s="53"/>
      <c r="HO7" s="53"/>
      <c r="HP7" s="53"/>
      <c r="HQ7" s="53"/>
      <c r="HR7" s="53"/>
      <c r="HS7" s="53"/>
      <c r="HT7" s="53"/>
      <c r="HU7" s="53"/>
      <c r="HV7" s="53"/>
      <c r="HW7" s="53"/>
      <c r="HX7" s="53"/>
      <c r="HY7" s="53"/>
      <c r="HZ7" s="53"/>
      <c r="IA7" s="53"/>
      <c r="IB7" s="53"/>
      <c r="IC7" s="53"/>
      <c r="ID7" s="53"/>
      <c r="IE7" s="53"/>
      <c r="IF7" s="53"/>
      <c r="IG7" s="53"/>
      <c r="IH7" s="53"/>
      <c r="II7" s="53"/>
      <c r="IJ7" s="53"/>
      <c r="IK7" s="53"/>
      <c r="IL7" s="53"/>
      <c r="IM7" s="53"/>
      <c r="IN7" s="53"/>
      <c r="IO7" s="53"/>
      <c r="IP7" s="53"/>
      <c r="IQ7" s="53"/>
      <c r="IR7" s="53"/>
      <c r="IS7" s="53"/>
      <c r="IT7" s="53"/>
      <c r="IU7" s="53"/>
      <c r="IV7" s="53"/>
    </row>
    <row r="8" spans="1:256" s="54" customFormat="1" ht="16" x14ac:dyDescent="0.2">
      <c r="A8" s="63">
        <v>4</v>
      </c>
      <c r="B8" s="64" t="str">
        <f>'Measure Info'!B20</f>
        <v>Assessment, Performed: Non Invasive Oxygen Therapy</v>
      </c>
      <c r="C8" s="63">
        <v>1</v>
      </c>
      <c r="D8" s="63">
        <v>1</v>
      </c>
      <c r="E8" s="63">
        <v>1</v>
      </c>
      <c r="F8" s="63">
        <v>1</v>
      </c>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3"/>
      <c r="BX8" s="53"/>
      <c r="BY8" s="53"/>
      <c r="BZ8" s="53"/>
      <c r="CA8" s="53"/>
      <c r="CB8" s="53"/>
      <c r="CC8" s="53"/>
      <c r="CD8" s="53"/>
      <c r="CE8" s="53"/>
      <c r="CF8" s="53"/>
      <c r="CG8" s="53"/>
      <c r="CH8" s="53"/>
      <c r="CI8" s="53"/>
      <c r="CJ8" s="53"/>
      <c r="CK8" s="53"/>
      <c r="CL8" s="53"/>
      <c r="CM8" s="53"/>
      <c r="CN8" s="53"/>
      <c r="CO8" s="53"/>
      <c r="CP8" s="53"/>
      <c r="CQ8" s="53"/>
      <c r="CR8" s="53"/>
      <c r="CS8" s="53"/>
      <c r="CT8" s="53"/>
      <c r="CU8" s="53"/>
      <c r="CV8" s="53"/>
      <c r="CW8" s="53"/>
      <c r="CX8" s="53"/>
      <c r="CY8" s="53"/>
      <c r="CZ8" s="53"/>
      <c r="DA8" s="53"/>
      <c r="DB8" s="53"/>
      <c r="DC8" s="53"/>
      <c r="DD8" s="53"/>
      <c r="DE8" s="53"/>
      <c r="DF8" s="53"/>
      <c r="DG8" s="53"/>
      <c r="DH8" s="53"/>
      <c r="DI8" s="53"/>
      <c r="DJ8" s="53"/>
      <c r="DK8" s="53"/>
      <c r="DL8" s="53"/>
      <c r="DM8" s="53"/>
      <c r="DN8" s="53"/>
      <c r="DO8" s="53"/>
      <c r="DP8" s="53"/>
      <c r="DQ8" s="53"/>
      <c r="DR8" s="53"/>
      <c r="DS8" s="53"/>
      <c r="DT8" s="53"/>
      <c r="DU8" s="53"/>
      <c r="DV8" s="53"/>
      <c r="DW8" s="53"/>
      <c r="DX8" s="53"/>
      <c r="DY8" s="53"/>
      <c r="DZ8" s="53"/>
      <c r="EA8" s="53"/>
      <c r="EB8" s="53"/>
      <c r="EC8" s="53"/>
      <c r="ED8" s="53"/>
      <c r="EE8" s="53"/>
      <c r="EF8" s="53"/>
      <c r="EG8" s="53"/>
      <c r="EH8" s="53"/>
      <c r="EI8" s="53"/>
      <c r="EJ8" s="53"/>
      <c r="EK8" s="53"/>
      <c r="EL8" s="53"/>
      <c r="EM8" s="53"/>
      <c r="EN8" s="53"/>
      <c r="EO8" s="53"/>
      <c r="EP8" s="53"/>
      <c r="EQ8" s="53"/>
      <c r="ER8" s="53"/>
      <c r="ES8" s="53"/>
      <c r="ET8" s="53"/>
      <c r="EU8" s="53"/>
      <c r="EV8" s="53"/>
      <c r="EW8" s="53"/>
      <c r="EX8" s="53"/>
      <c r="EY8" s="53"/>
      <c r="EZ8" s="53"/>
      <c r="FA8" s="53"/>
      <c r="FB8" s="53"/>
      <c r="FC8" s="53"/>
      <c r="FD8" s="53"/>
      <c r="FE8" s="53"/>
      <c r="FF8" s="53"/>
      <c r="FG8" s="53"/>
      <c r="FH8" s="53"/>
      <c r="FI8" s="53"/>
      <c r="FJ8" s="53"/>
      <c r="FK8" s="53"/>
      <c r="FL8" s="53"/>
      <c r="FM8" s="53"/>
      <c r="FN8" s="53"/>
      <c r="FO8" s="53"/>
      <c r="FP8" s="53"/>
      <c r="FQ8" s="53"/>
      <c r="FR8" s="53"/>
      <c r="FS8" s="53"/>
      <c r="FT8" s="53"/>
      <c r="FU8" s="53"/>
      <c r="FV8" s="53"/>
      <c r="FW8" s="53"/>
      <c r="FX8" s="53"/>
      <c r="FY8" s="53"/>
      <c r="FZ8" s="53"/>
      <c r="GA8" s="53"/>
      <c r="GB8" s="53"/>
      <c r="GC8" s="53"/>
      <c r="GD8" s="53"/>
      <c r="GE8" s="53"/>
      <c r="GF8" s="53"/>
      <c r="GG8" s="53"/>
      <c r="GH8" s="53"/>
      <c r="GI8" s="53"/>
      <c r="GJ8" s="53"/>
      <c r="GK8" s="53"/>
      <c r="GL8" s="53"/>
      <c r="GM8" s="53"/>
      <c r="GN8" s="53"/>
      <c r="GO8" s="53"/>
      <c r="GP8" s="53"/>
      <c r="GQ8" s="53"/>
      <c r="GR8" s="53"/>
      <c r="GS8" s="53"/>
      <c r="GT8" s="53"/>
      <c r="GU8" s="53"/>
      <c r="GV8" s="53"/>
      <c r="GW8" s="53"/>
      <c r="GX8" s="53"/>
      <c r="GY8" s="53"/>
      <c r="GZ8" s="53"/>
      <c r="HA8" s="53"/>
      <c r="HB8" s="53"/>
      <c r="HC8" s="53"/>
      <c r="HD8" s="53"/>
      <c r="HE8" s="53"/>
      <c r="HF8" s="53"/>
      <c r="HG8" s="53"/>
      <c r="HH8" s="53"/>
      <c r="HI8" s="53"/>
      <c r="HJ8" s="53"/>
      <c r="HK8" s="53"/>
      <c r="HL8" s="53"/>
      <c r="HM8" s="53"/>
      <c r="HN8" s="53"/>
      <c r="HO8" s="53"/>
      <c r="HP8" s="53"/>
      <c r="HQ8" s="53"/>
      <c r="HR8" s="53"/>
      <c r="HS8" s="53"/>
      <c r="HT8" s="53"/>
      <c r="HU8" s="53"/>
      <c r="HV8" s="53"/>
      <c r="HW8" s="53"/>
      <c r="HX8" s="53"/>
      <c r="HY8" s="53"/>
      <c r="HZ8" s="53"/>
      <c r="IA8" s="53"/>
      <c r="IB8" s="53"/>
      <c r="IC8" s="53"/>
      <c r="ID8" s="53"/>
      <c r="IE8" s="53"/>
      <c r="IF8" s="53"/>
      <c r="IG8" s="53"/>
      <c r="IH8" s="53"/>
      <c r="II8" s="53"/>
      <c r="IJ8" s="53"/>
      <c r="IK8" s="53"/>
      <c r="IL8" s="53"/>
      <c r="IM8" s="53"/>
      <c r="IN8" s="53"/>
      <c r="IO8" s="53"/>
      <c r="IP8" s="53"/>
      <c r="IQ8" s="53"/>
      <c r="IR8" s="53"/>
      <c r="IS8" s="53"/>
      <c r="IT8" s="53"/>
      <c r="IU8" s="53"/>
      <c r="IV8" s="53"/>
    </row>
    <row r="9" spans="1:256" s="54" customFormat="1" ht="32" x14ac:dyDescent="0.2">
      <c r="A9" s="63">
        <v>5</v>
      </c>
      <c r="B9" s="64" t="str">
        <f>'Measure Info'!B21</f>
        <v>Laboratory Test, Performed: Carbon dioxide [Partial pressure] in Arterial blood</v>
      </c>
      <c r="C9" s="63">
        <v>1</v>
      </c>
      <c r="D9" s="63">
        <v>1</v>
      </c>
      <c r="E9" s="63">
        <v>1</v>
      </c>
      <c r="F9" s="63">
        <v>1</v>
      </c>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c r="FN9" s="53"/>
      <c r="FO9" s="53"/>
      <c r="FP9" s="53"/>
      <c r="FQ9" s="53"/>
      <c r="FR9" s="53"/>
      <c r="FS9" s="53"/>
      <c r="FT9" s="53"/>
      <c r="FU9" s="53"/>
      <c r="FV9" s="53"/>
      <c r="FW9" s="53"/>
      <c r="FX9" s="53"/>
      <c r="FY9" s="53"/>
      <c r="FZ9" s="53"/>
      <c r="GA9" s="53"/>
      <c r="GB9" s="53"/>
      <c r="GC9" s="53"/>
      <c r="GD9" s="53"/>
      <c r="GE9" s="53"/>
      <c r="GF9" s="53"/>
      <c r="GG9" s="53"/>
      <c r="GH9" s="53"/>
      <c r="GI9" s="53"/>
      <c r="GJ9" s="53"/>
      <c r="GK9" s="53"/>
      <c r="GL9" s="53"/>
      <c r="GM9" s="53"/>
      <c r="GN9" s="53"/>
      <c r="GO9" s="53"/>
      <c r="GP9" s="53"/>
      <c r="GQ9" s="53"/>
      <c r="GR9" s="53"/>
      <c r="GS9" s="53"/>
      <c r="GT9" s="53"/>
      <c r="GU9" s="53"/>
      <c r="GV9" s="53"/>
      <c r="GW9" s="53"/>
      <c r="GX9" s="53"/>
      <c r="GY9" s="53"/>
      <c r="GZ9" s="53"/>
      <c r="HA9" s="53"/>
      <c r="HB9" s="53"/>
      <c r="HC9" s="53"/>
      <c r="HD9" s="53"/>
      <c r="HE9" s="53"/>
      <c r="HF9" s="53"/>
      <c r="HG9" s="53"/>
      <c r="HH9" s="53"/>
      <c r="HI9" s="53"/>
      <c r="HJ9" s="53"/>
      <c r="HK9" s="53"/>
      <c r="HL9" s="53"/>
      <c r="HM9" s="53"/>
      <c r="HN9" s="53"/>
      <c r="HO9" s="53"/>
      <c r="HP9" s="53"/>
      <c r="HQ9" s="53"/>
      <c r="HR9" s="53"/>
      <c r="HS9" s="53"/>
      <c r="HT9" s="53"/>
      <c r="HU9" s="53"/>
      <c r="HV9" s="53"/>
      <c r="HW9" s="53"/>
      <c r="HX9" s="53"/>
      <c r="HY9" s="53"/>
      <c r="HZ9" s="53"/>
      <c r="IA9" s="53"/>
      <c r="IB9" s="53"/>
      <c r="IC9" s="53"/>
      <c r="ID9" s="53"/>
      <c r="IE9" s="53"/>
      <c r="IF9" s="53"/>
      <c r="IG9" s="53"/>
      <c r="IH9" s="53"/>
      <c r="II9" s="53"/>
      <c r="IJ9" s="53"/>
      <c r="IK9" s="53"/>
      <c r="IL9" s="53"/>
      <c r="IM9" s="53"/>
      <c r="IN9" s="53"/>
      <c r="IO9" s="53"/>
      <c r="IP9" s="53"/>
      <c r="IQ9" s="53"/>
      <c r="IR9" s="53"/>
      <c r="IS9" s="53"/>
      <c r="IT9" s="53"/>
      <c r="IU9" s="53"/>
      <c r="IV9" s="53"/>
    </row>
    <row r="10" spans="1:256" s="54" customFormat="1" ht="32" x14ac:dyDescent="0.2">
      <c r="A10" s="63">
        <v>6</v>
      </c>
      <c r="B10" s="64" t="str">
        <f>'Measure Info'!B22</f>
        <v>Laboratory Test, Performed: Oxygen [Partial pressure] in Arterial blood" using "Oxygen [Partial pressure] in Arterial blood"</v>
      </c>
      <c r="C10" s="63">
        <v>1</v>
      </c>
      <c r="D10" s="63">
        <v>1</v>
      </c>
      <c r="E10" s="63">
        <v>1</v>
      </c>
      <c r="F10" s="63">
        <v>1</v>
      </c>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c r="FN10" s="53"/>
      <c r="FO10" s="53"/>
      <c r="FP10" s="53"/>
      <c r="FQ10" s="53"/>
      <c r="FR10" s="53"/>
      <c r="FS10" s="53"/>
      <c r="FT10" s="53"/>
      <c r="FU10" s="53"/>
      <c r="FV10" s="53"/>
      <c r="FW10" s="53"/>
      <c r="FX10" s="53"/>
      <c r="FY10" s="53"/>
      <c r="FZ10" s="53"/>
      <c r="GA10" s="53"/>
      <c r="GB10" s="53"/>
      <c r="GC10" s="53"/>
      <c r="GD10" s="53"/>
      <c r="GE10" s="53"/>
      <c r="GF10" s="53"/>
      <c r="GG10" s="53"/>
      <c r="GH10" s="53"/>
      <c r="GI10" s="53"/>
      <c r="GJ10" s="53"/>
      <c r="GK10" s="53"/>
      <c r="GL10" s="53"/>
      <c r="GM10" s="53"/>
      <c r="GN10" s="53"/>
      <c r="GO10" s="53"/>
      <c r="GP10" s="53"/>
      <c r="GQ10" s="53"/>
      <c r="GR10" s="53"/>
      <c r="GS10" s="53"/>
      <c r="GT10" s="53"/>
      <c r="GU10" s="53"/>
      <c r="GV10" s="53"/>
      <c r="GW10" s="53"/>
      <c r="GX10" s="53"/>
      <c r="GY10" s="53"/>
      <c r="GZ10" s="53"/>
      <c r="HA10" s="53"/>
      <c r="HB10" s="53"/>
      <c r="HC10" s="53"/>
      <c r="HD10" s="53"/>
      <c r="HE10" s="53"/>
      <c r="HF10" s="53"/>
      <c r="HG10" s="53"/>
      <c r="HH10" s="53"/>
      <c r="HI10" s="53"/>
      <c r="HJ10" s="53"/>
      <c r="HK10" s="53"/>
      <c r="HL10" s="53"/>
      <c r="HM10" s="53"/>
      <c r="HN10" s="53"/>
      <c r="HO10" s="53"/>
      <c r="HP10" s="53"/>
      <c r="HQ10" s="53"/>
      <c r="HR10" s="53"/>
      <c r="HS10" s="53"/>
      <c r="HT10" s="53"/>
      <c r="HU10" s="53"/>
      <c r="HV10" s="53"/>
      <c r="HW10" s="53"/>
      <c r="HX10" s="53"/>
      <c r="HY10" s="53"/>
      <c r="HZ10" s="53"/>
      <c r="IA10" s="53"/>
      <c r="IB10" s="53"/>
      <c r="IC10" s="53"/>
      <c r="ID10" s="53"/>
      <c r="IE10" s="53"/>
      <c r="IF10" s="53"/>
      <c r="IG10" s="53"/>
      <c r="IH10" s="53"/>
      <c r="II10" s="53"/>
      <c r="IJ10" s="53"/>
      <c r="IK10" s="53"/>
      <c r="IL10" s="53"/>
      <c r="IM10" s="53"/>
      <c r="IN10" s="53"/>
      <c r="IO10" s="53"/>
      <c r="IP10" s="53"/>
      <c r="IQ10" s="53"/>
      <c r="IR10" s="53"/>
      <c r="IS10" s="53"/>
      <c r="IT10" s="53"/>
      <c r="IU10" s="53"/>
      <c r="IV10" s="53"/>
    </row>
    <row r="11" spans="1:256" s="54" customFormat="1" ht="32" x14ac:dyDescent="0.2">
      <c r="A11" s="63">
        <v>7</v>
      </c>
      <c r="B11" s="64" t="str">
        <f>'Measure Info'!B23</f>
        <v>Laboratory Test, Performed: pH of Arterial blood" using "pH of Arterial blood"</v>
      </c>
      <c r="C11" s="63">
        <v>1</v>
      </c>
      <c r="D11" s="63">
        <v>1</v>
      </c>
      <c r="E11" s="63">
        <v>1</v>
      </c>
      <c r="F11" s="63">
        <v>1</v>
      </c>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53"/>
      <c r="HN11" s="53"/>
      <c r="HO11" s="53"/>
      <c r="HP11" s="53"/>
      <c r="HQ11" s="53"/>
      <c r="HR11" s="53"/>
      <c r="HS11" s="53"/>
      <c r="HT11" s="53"/>
      <c r="HU11" s="53"/>
      <c r="HV11" s="53"/>
      <c r="HW11" s="53"/>
      <c r="HX11" s="53"/>
      <c r="HY11" s="53"/>
      <c r="HZ11" s="53"/>
      <c r="IA11" s="53"/>
      <c r="IB11" s="53"/>
      <c r="IC11" s="53"/>
      <c r="ID11" s="53"/>
      <c r="IE11" s="53"/>
      <c r="IF11" s="53"/>
      <c r="IG11" s="53"/>
      <c r="IH11" s="53"/>
      <c r="II11" s="53"/>
      <c r="IJ11" s="53"/>
      <c r="IK11" s="53"/>
      <c r="IL11" s="53"/>
      <c r="IM11" s="53"/>
      <c r="IN11" s="53"/>
      <c r="IO11" s="53"/>
      <c r="IP11" s="53"/>
      <c r="IQ11" s="53"/>
      <c r="IR11" s="53"/>
      <c r="IS11" s="53"/>
      <c r="IT11" s="53"/>
      <c r="IU11" s="53"/>
      <c r="IV11" s="53"/>
    </row>
    <row r="12" spans="1:256" s="54" customFormat="1" ht="16" x14ac:dyDescent="0.2">
      <c r="A12" s="63">
        <v>8</v>
      </c>
      <c r="B12" s="64" t="str">
        <f>'Measure Info'!B24</f>
        <v>Procedure, Performed: General and Neuraxial Anesthesia</v>
      </c>
      <c r="C12" s="63">
        <v>1</v>
      </c>
      <c r="D12" s="63">
        <v>1</v>
      </c>
      <c r="E12" s="63">
        <v>1</v>
      </c>
      <c r="F12" s="63">
        <v>1</v>
      </c>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c r="FN12" s="53"/>
      <c r="FO12" s="53"/>
      <c r="FP12" s="53"/>
      <c r="FQ12" s="53"/>
      <c r="FR12" s="53"/>
      <c r="FS12" s="53"/>
      <c r="FT12" s="53"/>
      <c r="FU12" s="53"/>
      <c r="FV12" s="53"/>
      <c r="FW12" s="53"/>
      <c r="FX12" s="53"/>
      <c r="FY12" s="53"/>
      <c r="FZ12" s="53"/>
      <c r="GA12" s="53"/>
      <c r="GB12" s="53"/>
      <c r="GC12" s="53"/>
      <c r="GD12" s="53"/>
      <c r="GE12" s="53"/>
      <c r="GF12" s="53"/>
      <c r="GG12" s="53"/>
      <c r="GH12" s="53"/>
      <c r="GI12" s="53"/>
      <c r="GJ12" s="53"/>
      <c r="GK12" s="53"/>
      <c r="GL12" s="53"/>
      <c r="GM12" s="53"/>
      <c r="GN12" s="53"/>
      <c r="GO12" s="53"/>
      <c r="GP12" s="53"/>
      <c r="GQ12" s="53"/>
      <c r="GR12" s="53"/>
      <c r="GS12" s="53"/>
      <c r="GT12" s="53"/>
      <c r="GU12" s="53"/>
      <c r="GV12" s="53"/>
      <c r="GW12" s="53"/>
      <c r="GX12" s="53"/>
      <c r="GY12" s="53"/>
      <c r="GZ12" s="53"/>
      <c r="HA12" s="53"/>
      <c r="HB12" s="53"/>
      <c r="HC12" s="53"/>
      <c r="HD12" s="53"/>
      <c r="HE12" s="53"/>
      <c r="HF12" s="53"/>
      <c r="HG12" s="53"/>
      <c r="HH12" s="53"/>
      <c r="HI12" s="53"/>
      <c r="HJ12" s="53"/>
      <c r="HK12" s="53"/>
      <c r="HL12" s="53"/>
      <c r="HM12" s="53"/>
      <c r="HN12" s="53"/>
      <c r="HO12" s="53"/>
      <c r="HP12" s="53"/>
      <c r="HQ12" s="53"/>
      <c r="HR12" s="53"/>
      <c r="HS12" s="53"/>
      <c r="HT12" s="53"/>
      <c r="HU12" s="53"/>
      <c r="HV12" s="53"/>
      <c r="HW12" s="53"/>
      <c r="HX12" s="53"/>
      <c r="HY12" s="53"/>
      <c r="HZ12" s="53"/>
      <c r="IA12" s="53"/>
      <c r="IB12" s="53"/>
      <c r="IC12" s="53"/>
      <c r="ID12" s="53"/>
      <c r="IE12" s="53"/>
      <c r="IF12" s="53"/>
      <c r="IG12" s="53"/>
      <c r="IH12" s="53"/>
      <c r="II12" s="53"/>
      <c r="IJ12" s="53"/>
      <c r="IK12" s="53"/>
      <c r="IL12" s="53"/>
      <c r="IM12" s="53"/>
      <c r="IN12" s="53"/>
      <c r="IO12" s="53"/>
      <c r="IP12" s="53"/>
      <c r="IQ12" s="53"/>
      <c r="IR12" s="53"/>
      <c r="IS12" s="53"/>
      <c r="IT12" s="53"/>
      <c r="IU12" s="53"/>
      <c r="IV12" s="53"/>
    </row>
    <row r="13" spans="1:256" s="54" customFormat="1" ht="32" x14ac:dyDescent="0.2">
      <c r="A13" s="63">
        <v>9</v>
      </c>
      <c r="B13" s="64" t="str">
        <f>'Measure Info'!B25</f>
        <v>Procedure, Performed: Head and Neck Surgeries with High Risk Airway Compromise</v>
      </c>
      <c r="C13" s="63">
        <v>1</v>
      </c>
      <c r="D13" s="63">
        <v>1</v>
      </c>
      <c r="E13" s="63">
        <v>1</v>
      </c>
      <c r="F13" s="63">
        <v>1</v>
      </c>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c r="FN13" s="53"/>
      <c r="FO13" s="53"/>
      <c r="FP13" s="53"/>
      <c r="FQ13" s="53"/>
      <c r="FR13" s="53"/>
      <c r="FS13" s="53"/>
      <c r="FT13" s="53"/>
      <c r="FU13" s="53"/>
      <c r="FV13" s="53"/>
      <c r="FW13" s="53"/>
      <c r="FX13" s="53"/>
      <c r="FY13" s="53"/>
      <c r="FZ13" s="53"/>
      <c r="GA13" s="53"/>
      <c r="GB13" s="53"/>
      <c r="GC13" s="53"/>
      <c r="GD13" s="53"/>
      <c r="GE13" s="53"/>
      <c r="GF13" s="53"/>
      <c r="GG13" s="53"/>
      <c r="GH13" s="53"/>
      <c r="GI13" s="53"/>
      <c r="GJ13" s="53"/>
      <c r="GK13" s="53"/>
      <c r="GL13" s="53"/>
      <c r="GM13" s="53"/>
      <c r="GN13" s="53"/>
      <c r="GO13" s="53"/>
      <c r="GP13" s="53"/>
      <c r="GQ13" s="53"/>
      <c r="GR13" s="53"/>
      <c r="GS13" s="53"/>
      <c r="GT13" s="53"/>
      <c r="GU13" s="53"/>
      <c r="GV13" s="53"/>
      <c r="GW13" s="53"/>
      <c r="GX13" s="53"/>
      <c r="GY13" s="53"/>
      <c r="GZ13" s="53"/>
      <c r="HA13" s="53"/>
      <c r="HB13" s="53"/>
      <c r="HC13" s="53"/>
      <c r="HD13" s="53"/>
      <c r="HE13" s="53"/>
      <c r="HF13" s="53"/>
      <c r="HG13" s="53"/>
      <c r="HH13" s="53"/>
      <c r="HI13" s="53"/>
      <c r="HJ13" s="53"/>
      <c r="HK13" s="53"/>
      <c r="HL13" s="53"/>
      <c r="HM13" s="53"/>
      <c r="HN13" s="53"/>
      <c r="HO13" s="53"/>
      <c r="HP13" s="53"/>
      <c r="HQ13" s="53"/>
      <c r="HR13" s="53"/>
      <c r="HS13" s="53"/>
      <c r="HT13" s="53"/>
      <c r="HU13" s="53"/>
      <c r="HV13" s="53"/>
      <c r="HW13" s="53"/>
      <c r="HX13" s="53"/>
      <c r="HY13" s="53"/>
      <c r="HZ13" s="53"/>
      <c r="IA13" s="53"/>
      <c r="IB13" s="53"/>
      <c r="IC13" s="53"/>
      <c r="ID13" s="53"/>
      <c r="IE13" s="53"/>
      <c r="IF13" s="53"/>
      <c r="IG13" s="53"/>
      <c r="IH13" s="53"/>
      <c r="II13" s="53"/>
      <c r="IJ13" s="53"/>
      <c r="IK13" s="53"/>
      <c r="IL13" s="53"/>
      <c r="IM13" s="53"/>
      <c r="IN13" s="53"/>
      <c r="IO13" s="53"/>
      <c r="IP13" s="53"/>
      <c r="IQ13" s="53"/>
      <c r="IR13" s="53"/>
      <c r="IS13" s="53"/>
      <c r="IT13" s="53"/>
      <c r="IU13" s="53"/>
      <c r="IV13" s="53"/>
    </row>
    <row r="14" spans="1:256" s="54" customFormat="1" ht="16" x14ac:dyDescent="0.2">
      <c r="A14" s="63">
        <v>10</v>
      </c>
      <c r="B14" s="64" t="str">
        <f>'Measure Info'!B26</f>
        <v>Procedure, Performed: Intubation</v>
      </c>
      <c r="C14" s="63">
        <v>1</v>
      </c>
      <c r="D14" s="63">
        <v>1</v>
      </c>
      <c r="E14" s="63">
        <v>1</v>
      </c>
      <c r="F14" s="67">
        <v>0</v>
      </c>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c r="FN14" s="53"/>
      <c r="FO14" s="53"/>
      <c r="FP14" s="53"/>
      <c r="FQ14" s="53"/>
      <c r="FR14" s="53"/>
      <c r="FS14" s="53"/>
      <c r="FT14" s="53"/>
      <c r="FU14" s="53"/>
      <c r="FV14" s="53"/>
      <c r="FW14" s="53"/>
      <c r="FX14" s="53"/>
      <c r="FY14" s="53"/>
      <c r="FZ14" s="53"/>
      <c r="GA14" s="53"/>
      <c r="GB14" s="53"/>
      <c r="GC14" s="53"/>
      <c r="GD14" s="53"/>
      <c r="GE14" s="53"/>
      <c r="GF14" s="53"/>
      <c r="GG14" s="53"/>
      <c r="GH14" s="53"/>
      <c r="GI14" s="53"/>
      <c r="GJ14" s="53"/>
      <c r="GK14" s="53"/>
      <c r="GL14" s="53"/>
      <c r="GM14" s="53"/>
      <c r="GN14" s="53"/>
      <c r="GO14" s="53"/>
      <c r="GP14" s="53"/>
      <c r="GQ14" s="53"/>
      <c r="GR14" s="53"/>
      <c r="GS14" s="53"/>
      <c r="GT14" s="53"/>
      <c r="GU14" s="53"/>
      <c r="GV14" s="53"/>
      <c r="GW14" s="53"/>
      <c r="GX14" s="53"/>
      <c r="GY14" s="53"/>
      <c r="GZ14" s="53"/>
      <c r="HA14" s="53"/>
      <c r="HB14" s="53"/>
      <c r="HC14" s="53"/>
      <c r="HD14" s="53"/>
      <c r="HE14" s="53"/>
      <c r="HF14" s="53"/>
      <c r="HG14" s="53"/>
      <c r="HH14" s="53"/>
      <c r="HI14" s="53"/>
      <c r="HJ14" s="53"/>
      <c r="HK14" s="53"/>
      <c r="HL14" s="53"/>
      <c r="HM14" s="53"/>
      <c r="HN14" s="53"/>
      <c r="HO14" s="53"/>
      <c r="HP14" s="53"/>
      <c r="HQ14" s="53"/>
      <c r="HR14" s="53"/>
      <c r="HS14" s="53"/>
      <c r="HT14" s="53"/>
      <c r="HU14" s="53"/>
      <c r="HV14" s="53"/>
      <c r="HW14" s="53"/>
      <c r="HX14" s="53"/>
      <c r="HY14" s="53"/>
      <c r="HZ14" s="53"/>
      <c r="IA14" s="53"/>
      <c r="IB14" s="53"/>
      <c r="IC14" s="53"/>
      <c r="ID14" s="53"/>
      <c r="IE14" s="53"/>
      <c r="IF14" s="53"/>
      <c r="IG14" s="53"/>
      <c r="IH14" s="53"/>
      <c r="II14" s="53"/>
      <c r="IJ14" s="53"/>
      <c r="IK14" s="53"/>
      <c r="IL14" s="53"/>
      <c r="IM14" s="53"/>
      <c r="IN14" s="53"/>
      <c r="IO14" s="53"/>
      <c r="IP14" s="53"/>
      <c r="IQ14" s="53"/>
      <c r="IR14" s="53"/>
      <c r="IS14" s="53"/>
      <c r="IT14" s="53"/>
      <c r="IU14" s="53"/>
      <c r="IV14" s="53"/>
    </row>
    <row r="15" spans="1:256" s="54" customFormat="1" ht="16" x14ac:dyDescent="0.2">
      <c r="A15" s="63">
        <v>11</v>
      </c>
      <c r="B15" s="64" t="str">
        <f>'Measure Info'!B27</f>
        <v>Procedure, Performed: Mechanical Ventilation</v>
      </c>
      <c r="C15" s="63">
        <v>1</v>
      </c>
      <c r="D15" s="63">
        <v>1</v>
      </c>
      <c r="E15" s="63">
        <v>1</v>
      </c>
      <c r="F15" s="63">
        <v>1</v>
      </c>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c r="FN15" s="53"/>
      <c r="FO15" s="53"/>
      <c r="FP15" s="53"/>
      <c r="FQ15" s="53"/>
      <c r="FR15" s="53"/>
      <c r="FS15" s="53"/>
      <c r="FT15" s="53"/>
      <c r="FU15" s="53"/>
      <c r="FV15" s="53"/>
      <c r="FW15" s="53"/>
      <c r="FX15" s="53"/>
      <c r="FY15" s="53"/>
      <c r="FZ15" s="53"/>
      <c r="GA15" s="53"/>
      <c r="GB15" s="53"/>
      <c r="GC15" s="53"/>
      <c r="GD15" s="53"/>
      <c r="GE15" s="53"/>
      <c r="GF15" s="53"/>
      <c r="GG15" s="53"/>
      <c r="GH15" s="53"/>
      <c r="GI15" s="53"/>
      <c r="GJ15" s="53"/>
      <c r="GK15" s="53"/>
      <c r="GL15" s="53"/>
      <c r="GM15" s="53"/>
      <c r="GN15" s="53"/>
      <c r="GO15" s="53"/>
      <c r="GP15" s="53"/>
      <c r="GQ15" s="53"/>
      <c r="GR15" s="53"/>
      <c r="GS15" s="53"/>
      <c r="GT15" s="53"/>
      <c r="GU15" s="53"/>
      <c r="GV15" s="53"/>
      <c r="GW15" s="53"/>
      <c r="GX15" s="53"/>
      <c r="GY15" s="53"/>
      <c r="GZ15" s="53"/>
      <c r="HA15" s="53"/>
      <c r="HB15" s="53"/>
      <c r="HC15" s="53"/>
      <c r="HD15" s="53"/>
      <c r="HE15" s="53"/>
      <c r="HF15" s="53"/>
      <c r="HG15" s="53"/>
      <c r="HH15" s="53"/>
      <c r="HI15" s="53"/>
      <c r="HJ15" s="53"/>
      <c r="HK15" s="53"/>
      <c r="HL15" s="53"/>
      <c r="HM15" s="53"/>
      <c r="HN15" s="53"/>
      <c r="HO15" s="53"/>
      <c r="HP15" s="53"/>
      <c r="HQ15" s="53"/>
      <c r="HR15" s="53"/>
      <c r="HS15" s="53"/>
      <c r="HT15" s="53"/>
      <c r="HU15" s="53"/>
      <c r="HV15" s="53"/>
      <c r="HW15" s="53"/>
      <c r="HX15" s="53"/>
      <c r="HY15" s="53"/>
      <c r="HZ15" s="53"/>
      <c r="IA15" s="53"/>
      <c r="IB15" s="53"/>
      <c r="IC15" s="53"/>
      <c r="ID15" s="53"/>
      <c r="IE15" s="53"/>
      <c r="IF15" s="53"/>
      <c r="IG15" s="53"/>
      <c r="IH15" s="53"/>
      <c r="II15" s="53"/>
      <c r="IJ15" s="53"/>
      <c r="IK15" s="53"/>
      <c r="IL15" s="53"/>
      <c r="IM15" s="53"/>
      <c r="IN15" s="53"/>
      <c r="IO15" s="53"/>
      <c r="IP15" s="53"/>
      <c r="IQ15" s="53"/>
      <c r="IR15" s="53"/>
      <c r="IS15" s="53"/>
      <c r="IT15" s="53"/>
      <c r="IU15" s="53"/>
      <c r="IV15" s="53"/>
    </row>
    <row r="16" spans="1:256" s="54" customFormat="1" ht="48" x14ac:dyDescent="0.2">
      <c r="A16" s="63">
        <v>12</v>
      </c>
      <c r="B16" s="64" t="str">
        <f>'Measure Info'!B28</f>
        <v>Procedure, Performed: Oxygen Therapy by Nasal Cannula or Mask</v>
      </c>
      <c r="C16" s="75" t="s">
        <v>117</v>
      </c>
      <c r="D16" s="75" t="s">
        <v>117</v>
      </c>
      <c r="E16" s="75" t="s">
        <v>117</v>
      </c>
      <c r="F16" s="75" t="s">
        <v>117</v>
      </c>
      <c r="G16" s="138" t="s">
        <v>209</v>
      </c>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c r="FN16" s="53"/>
      <c r="FO16" s="53"/>
      <c r="FP16" s="53"/>
      <c r="FQ16" s="53"/>
      <c r="FR16" s="53"/>
      <c r="FS16" s="53"/>
      <c r="FT16" s="53"/>
      <c r="FU16" s="53"/>
      <c r="FV16" s="53"/>
      <c r="FW16" s="53"/>
      <c r="FX16" s="53"/>
      <c r="FY16" s="53"/>
      <c r="FZ16" s="53"/>
      <c r="GA16" s="53"/>
      <c r="GB16" s="53"/>
      <c r="GC16" s="53"/>
      <c r="GD16" s="53"/>
      <c r="GE16" s="53"/>
      <c r="GF16" s="53"/>
      <c r="GG16" s="53"/>
      <c r="GH16" s="53"/>
      <c r="GI16" s="53"/>
      <c r="GJ16" s="53"/>
      <c r="GK16" s="53"/>
      <c r="GL16" s="53"/>
      <c r="GM16" s="53"/>
      <c r="GN16" s="53"/>
      <c r="GO16" s="53"/>
      <c r="GP16" s="53"/>
      <c r="GQ16" s="53"/>
      <c r="GR16" s="53"/>
      <c r="GS16" s="53"/>
      <c r="GT16" s="53"/>
      <c r="GU16" s="53"/>
      <c r="GV16" s="53"/>
      <c r="GW16" s="53"/>
      <c r="GX16" s="53"/>
      <c r="GY16" s="53"/>
      <c r="GZ16" s="53"/>
      <c r="HA16" s="53"/>
      <c r="HB16" s="53"/>
      <c r="HC16" s="53"/>
      <c r="HD16" s="53"/>
      <c r="HE16" s="53"/>
      <c r="HF16" s="53"/>
      <c r="HG16" s="53"/>
      <c r="HH16" s="53"/>
      <c r="HI16" s="53"/>
      <c r="HJ16" s="53"/>
      <c r="HK16" s="53"/>
      <c r="HL16" s="53"/>
      <c r="HM16" s="53"/>
      <c r="HN16" s="53"/>
      <c r="HO16" s="53"/>
      <c r="HP16" s="53"/>
      <c r="HQ16" s="53"/>
      <c r="HR16" s="53"/>
      <c r="HS16" s="53"/>
      <c r="HT16" s="53"/>
      <c r="HU16" s="53"/>
      <c r="HV16" s="53"/>
      <c r="HW16" s="53"/>
      <c r="HX16" s="53"/>
      <c r="HY16" s="53"/>
      <c r="HZ16" s="53"/>
      <c r="IA16" s="53"/>
      <c r="IB16" s="53"/>
      <c r="IC16" s="53"/>
      <c r="ID16" s="53"/>
      <c r="IE16" s="53"/>
      <c r="IF16" s="53"/>
      <c r="IG16" s="53"/>
      <c r="IH16" s="53"/>
      <c r="II16" s="53"/>
      <c r="IJ16" s="53"/>
      <c r="IK16" s="53"/>
      <c r="IL16" s="53"/>
      <c r="IM16" s="53"/>
      <c r="IN16" s="53"/>
      <c r="IO16" s="53"/>
      <c r="IP16" s="53"/>
      <c r="IQ16" s="53"/>
      <c r="IR16" s="53"/>
      <c r="IS16" s="53"/>
      <c r="IT16" s="53"/>
      <c r="IU16" s="53"/>
      <c r="IV16" s="53"/>
    </row>
    <row r="17" spans="1:256" s="54" customFormat="1" ht="16" x14ac:dyDescent="0.2">
      <c r="A17" s="63">
        <v>13</v>
      </c>
      <c r="B17" s="64" t="str">
        <f>'Measure Info'!B29</f>
        <v>Procedure, Performed: Tracheostomy Procedures</v>
      </c>
      <c r="C17" s="63">
        <v>1</v>
      </c>
      <c r="D17" s="63">
        <v>1</v>
      </c>
      <c r="E17" s="63">
        <v>1</v>
      </c>
      <c r="F17" s="63">
        <v>1</v>
      </c>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c r="FN17" s="53"/>
      <c r="FO17" s="53"/>
      <c r="FP17" s="53"/>
      <c r="FQ17" s="53"/>
      <c r="FR17" s="53"/>
      <c r="FS17" s="53"/>
      <c r="FT17" s="53"/>
      <c r="FU17" s="53"/>
      <c r="FV17" s="53"/>
      <c r="FW17" s="53"/>
      <c r="FX17" s="53"/>
      <c r="FY17" s="53"/>
      <c r="FZ17" s="53"/>
      <c r="GA17" s="53"/>
      <c r="GB17" s="53"/>
      <c r="GC17" s="53"/>
      <c r="GD17" s="53"/>
      <c r="GE17" s="53"/>
      <c r="GF17" s="53"/>
      <c r="GG17" s="53"/>
      <c r="GH17" s="53"/>
      <c r="GI17" s="53"/>
      <c r="GJ17" s="53"/>
      <c r="GK17" s="53"/>
      <c r="GL17" s="53"/>
      <c r="GM17" s="53"/>
      <c r="GN17" s="53"/>
      <c r="GO17" s="53"/>
      <c r="GP17" s="53"/>
      <c r="GQ17" s="53"/>
      <c r="GR17" s="53"/>
      <c r="GS17" s="53"/>
      <c r="GT17" s="53"/>
      <c r="GU17" s="53"/>
      <c r="GV17" s="53"/>
      <c r="GW17" s="53"/>
      <c r="GX17" s="53"/>
      <c r="GY17" s="53"/>
      <c r="GZ17" s="53"/>
      <c r="HA17" s="53"/>
      <c r="HB17" s="53"/>
      <c r="HC17" s="53"/>
      <c r="HD17" s="53"/>
      <c r="HE17" s="53"/>
      <c r="HF17" s="53"/>
      <c r="HG17" s="53"/>
      <c r="HH17" s="53"/>
      <c r="HI17" s="53"/>
      <c r="HJ17" s="53"/>
      <c r="HK17" s="53"/>
      <c r="HL17" s="53"/>
      <c r="HM17" s="53"/>
      <c r="HN17" s="53"/>
      <c r="HO17" s="53"/>
      <c r="HP17" s="53"/>
      <c r="HQ17" s="53"/>
      <c r="HR17" s="53"/>
      <c r="HS17" s="53"/>
      <c r="HT17" s="53"/>
      <c r="HU17" s="53"/>
      <c r="HV17" s="53"/>
      <c r="HW17" s="53"/>
      <c r="HX17" s="53"/>
      <c r="HY17" s="53"/>
      <c r="HZ17" s="53"/>
      <c r="IA17" s="53"/>
      <c r="IB17" s="53"/>
      <c r="IC17" s="53"/>
      <c r="ID17" s="53"/>
      <c r="IE17" s="53"/>
      <c r="IF17" s="53"/>
      <c r="IG17" s="53"/>
      <c r="IH17" s="53"/>
      <c r="II17" s="53"/>
      <c r="IJ17" s="53"/>
      <c r="IK17" s="53"/>
      <c r="IL17" s="53"/>
      <c r="IM17" s="53"/>
      <c r="IN17" s="53"/>
      <c r="IO17" s="53"/>
      <c r="IP17" s="53"/>
      <c r="IQ17" s="53"/>
      <c r="IR17" s="53"/>
      <c r="IS17" s="53"/>
      <c r="IT17" s="53"/>
      <c r="IU17" s="53"/>
      <c r="IV17" s="53"/>
    </row>
    <row r="18" spans="1:256" s="54" customFormat="1" ht="16" x14ac:dyDescent="0.2">
      <c r="A18" s="63">
        <v>14</v>
      </c>
      <c r="B18" s="65" t="str">
        <f>'Measure Info'!B30</f>
        <v>Operating Room/Suite</v>
      </c>
      <c r="C18" s="63">
        <v>1</v>
      </c>
      <c r="D18" s="63">
        <v>1</v>
      </c>
      <c r="E18" s="63">
        <v>1</v>
      </c>
      <c r="F18" s="63">
        <v>1</v>
      </c>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c r="FN18" s="53"/>
      <c r="FO18" s="53"/>
      <c r="FP18" s="53"/>
      <c r="FQ18" s="53"/>
      <c r="FR18" s="53"/>
      <c r="FS18" s="53"/>
      <c r="FT18" s="53"/>
      <c r="FU18" s="53"/>
      <c r="FV18" s="53"/>
      <c r="FW18" s="53"/>
      <c r="FX18" s="53"/>
      <c r="FY18" s="53"/>
      <c r="FZ18" s="53"/>
      <c r="GA18" s="53"/>
      <c r="GB18" s="53"/>
      <c r="GC18" s="53"/>
      <c r="GD18" s="53"/>
      <c r="GE18" s="53"/>
      <c r="GF18" s="53"/>
      <c r="GG18" s="53"/>
      <c r="GH18" s="53"/>
      <c r="GI18" s="53"/>
      <c r="GJ18" s="53"/>
      <c r="GK18" s="53"/>
      <c r="GL18" s="53"/>
      <c r="GM18" s="53"/>
      <c r="GN18" s="53"/>
      <c r="GO18" s="53"/>
      <c r="GP18" s="53"/>
      <c r="GQ18" s="53"/>
      <c r="GR18" s="53"/>
      <c r="GS18" s="53"/>
      <c r="GT18" s="53"/>
      <c r="GU18" s="53"/>
      <c r="GV18" s="53"/>
      <c r="GW18" s="53"/>
      <c r="GX18" s="53"/>
      <c r="GY18" s="53"/>
      <c r="GZ18" s="53"/>
      <c r="HA18" s="53"/>
      <c r="HB18" s="53"/>
      <c r="HC18" s="53"/>
      <c r="HD18" s="53"/>
      <c r="HE18" s="53"/>
      <c r="HF18" s="53"/>
      <c r="HG18" s="53"/>
      <c r="HH18" s="53"/>
      <c r="HI18" s="53"/>
      <c r="HJ18" s="53"/>
      <c r="HK18" s="53"/>
      <c r="HL18" s="53"/>
      <c r="HM18" s="53"/>
      <c r="HN18" s="53"/>
      <c r="HO18" s="53"/>
      <c r="HP18" s="53"/>
      <c r="HQ18" s="53"/>
      <c r="HR18" s="53"/>
      <c r="HS18" s="53"/>
      <c r="HT18" s="53"/>
      <c r="HU18" s="53"/>
      <c r="HV18" s="53"/>
      <c r="HW18" s="53"/>
      <c r="HX18" s="53"/>
      <c r="HY18" s="53"/>
      <c r="HZ18" s="53"/>
      <c r="IA18" s="53"/>
      <c r="IB18" s="53"/>
      <c r="IC18" s="53"/>
      <c r="ID18" s="53"/>
      <c r="IE18" s="53"/>
      <c r="IF18" s="53"/>
      <c r="IG18" s="53"/>
      <c r="IH18" s="53"/>
      <c r="II18" s="53"/>
      <c r="IJ18" s="53"/>
      <c r="IK18" s="53"/>
      <c r="IL18" s="53"/>
      <c r="IM18" s="53"/>
      <c r="IN18" s="53"/>
      <c r="IO18" s="53"/>
      <c r="IP18" s="53"/>
      <c r="IQ18" s="53"/>
      <c r="IR18" s="53"/>
      <c r="IS18" s="53"/>
      <c r="IT18" s="53"/>
      <c r="IU18" s="53"/>
      <c r="IV18" s="53"/>
    </row>
    <row r="19" spans="1:256" s="54" customFormat="1" ht="16" x14ac:dyDescent="0.2">
      <c r="A19" s="63">
        <v>15</v>
      </c>
      <c r="B19" s="65" t="str">
        <f>'Measure Info'!B31</f>
        <v>Removal of endotracheal tube (procedure)</v>
      </c>
      <c r="C19" s="63">
        <v>1</v>
      </c>
      <c r="D19" s="63">
        <v>1</v>
      </c>
      <c r="E19" s="63">
        <v>1</v>
      </c>
      <c r="F19" s="67">
        <v>0</v>
      </c>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c r="IN19" s="53"/>
      <c r="IO19" s="53"/>
      <c r="IP19" s="53"/>
      <c r="IQ19" s="53"/>
      <c r="IR19" s="53"/>
      <c r="IS19" s="53"/>
      <c r="IT19" s="53"/>
      <c r="IU19" s="53"/>
      <c r="IV19" s="53"/>
    </row>
    <row r="20" spans="1:256" s="54" customFormat="1" ht="16" x14ac:dyDescent="0.2">
      <c r="A20" s="63">
        <v>16</v>
      </c>
      <c r="B20" s="65" t="str">
        <f>'Measure Info'!B32</f>
        <v>Diagnosis: Acute Respiratory Failure</v>
      </c>
      <c r="C20" s="63">
        <v>1</v>
      </c>
      <c r="D20" s="63">
        <v>1</v>
      </c>
      <c r="E20" s="63">
        <v>1</v>
      </c>
      <c r="F20" s="63">
        <v>1</v>
      </c>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c r="FN20" s="53"/>
      <c r="FO20" s="53"/>
      <c r="FP20" s="53"/>
      <c r="FQ20" s="53"/>
      <c r="FR20" s="53"/>
      <c r="FS20" s="53"/>
      <c r="FT20" s="53"/>
      <c r="FU20" s="53"/>
      <c r="FV20" s="53"/>
      <c r="FW20" s="53"/>
      <c r="FX20" s="53"/>
      <c r="FY20" s="53"/>
      <c r="FZ20" s="53"/>
      <c r="GA20" s="53"/>
      <c r="GB20" s="53"/>
      <c r="GC20" s="53"/>
      <c r="GD20" s="53"/>
      <c r="GE20" s="53"/>
      <c r="GF20" s="53"/>
      <c r="GG20" s="53"/>
      <c r="GH20" s="53"/>
      <c r="GI20" s="53"/>
      <c r="GJ20" s="53"/>
      <c r="GK20" s="53"/>
      <c r="GL20" s="53"/>
      <c r="GM20" s="53"/>
      <c r="GN20" s="53"/>
      <c r="GO20" s="53"/>
      <c r="GP20" s="53"/>
      <c r="GQ20" s="53"/>
      <c r="GR20" s="53"/>
      <c r="GS20" s="53"/>
      <c r="GT20" s="53"/>
      <c r="GU20" s="53"/>
      <c r="GV20" s="53"/>
      <c r="GW20" s="53"/>
      <c r="GX20" s="53"/>
      <c r="GY20" s="53"/>
      <c r="GZ20" s="53"/>
      <c r="HA20" s="53"/>
      <c r="HB20" s="53"/>
      <c r="HC20" s="53"/>
      <c r="HD20" s="53"/>
      <c r="HE20" s="53"/>
      <c r="HF20" s="53"/>
      <c r="HG20" s="53"/>
      <c r="HH20" s="53"/>
      <c r="HI20" s="53"/>
      <c r="HJ20" s="53"/>
      <c r="HK20" s="53"/>
      <c r="HL20" s="53"/>
      <c r="HM20" s="53"/>
      <c r="HN20" s="53"/>
      <c r="HO20" s="53"/>
      <c r="HP20" s="53"/>
      <c r="HQ20" s="53"/>
      <c r="HR20" s="53"/>
      <c r="HS20" s="53"/>
      <c r="HT20" s="53"/>
      <c r="HU20" s="53"/>
      <c r="HV20" s="53"/>
      <c r="HW20" s="53"/>
      <c r="HX20" s="53"/>
      <c r="HY20" s="53"/>
      <c r="HZ20" s="53"/>
      <c r="IA20" s="53"/>
      <c r="IB20" s="53"/>
      <c r="IC20" s="53"/>
      <c r="ID20" s="53"/>
      <c r="IE20" s="53"/>
      <c r="IF20" s="53"/>
      <c r="IG20" s="53"/>
      <c r="IH20" s="53"/>
      <c r="II20" s="53"/>
      <c r="IJ20" s="53"/>
      <c r="IK20" s="53"/>
      <c r="IL20" s="53"/>
      <c r="IM20" s="53"/>
      <c r="IN20" s="53"/>
      <c r="IO20" s="53"/>
      <c r="IP20" s="53"/>
      <c r="IQ20" s="53"/>
      <c r="IR20" s="53"/>
      <c r="IS20" s="53"/>
      <c r="IT20" s="53"/>
      <c r="IU20" s="53"/>
      <c r="IV20" s="53"/>
    </row>
    <row r="21" spans="1:256" s="54" customFormat="1" ht="16" x14ac:dyDescent="0.2">
      <c r="A21" s="63">
        <v>17</v>
      </c>
      <c r="B21" s="65" t="str">
        <f>'Measure Info'!B33</f>
        <v>Diagnosis: Neuromuscular Disorder</v>
      </c>
      <c r="C21" s="63">
        <v>1</v>
      </c>
      <c r="D21" s="63">
        <v>1</v>
      </c>
      <c r="E21" s="63">
        <v>1</v>
      </c>
      <c r="F21" s="63">
        <v>1</v>
      </c>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c r="HJ21" s="53"/>
      <c r="HK21" s="53"/>
      <c r="HL21" s="53"/>
      <c r="HM21" s="53"/>
      <c r="HN21" s="53"/>
      <c r="HO21" s="53"/>
      <c r="HP21" s="53"/>
      <c r="HQ21" s="53"/>
      <c r="HR21" s="53"/>
      <c r="HS21" s="53"/>
      <c r="HT21" s="53"/>
      <c r="HU21" s="53"/>
      <c r="HV21" s="53"/>
      <c r="HW21" s="53"/>
      <c r="HX21" s="53"/>
      <c r="HY21" s="53"/>
      <c r="HZ21" s="53"/>
      <c r="IA21" s="53"/>
      <c r="IB21" s="53"/>
      <c r="IC21" s="53"/>
      <c r="ID21" s="53"/>
      <c r="IE21" s="53"/>
      <c r="IF21" s="53"/>
      <c r="IG21" s="53"/>
      <c r="IH21" s="53"/>
      <c r="II21" s="53"/>
      <c r="IJ21" s="53"/>
      <c r="IK21" s="53"/>
      <c r="IL21" s="53"/>
      <c r="IM21" s="53"/>
      <c r="IN21" s="53"/>
      <c r="IO21" s="53"/>
      <c r="IP21" s="53"/>
      <c r="IQ21" s="53"/>
      <c r="IR21" s="53"/>
      <c r="IS21" s="53"/>
      <c r="IT21" s="53"/>
      <c r="IU21" s="53"/>
      <c r="IV21" s="53"/>
    </row>
    <row r="22" spans="1:256" s="54" customFormat="1" ht="16" x14ac:dyDescent="0.2">
      <c r="A22" s="63">
        <v>18</v>
      </c>
      <c r="B22" s="65" t="str">
        <f>'Measure Info'!B34</f>
        <v>Diagnosis: Obstetrics and VTE Obstetrics</v>
      </c>
      <c r="C22" s="63">
        <v>1</v>
      </c>
      <c r="D22" s="63">
        <v>1</v>
      </c>
      <c r="E22" s="63">
        <v>1</v>
      </c>
      <c r="F22" s="63">
        <v>1</v>
      </c>
      <c r="G22" s="53"/>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c r="FN22" s="53"/>
      <c r="FO22" s="53"/>
      <c r="FP22" s="53"/>
      <c r="FQ22" s="53"/>
      <c r="FR22" s="53"/>
      <c r="FS22" s="53"/>
      <c r="FT22" s="53"/>
      <c r="FU22" s="53"/>
      <c r="FV22" s="53"/>
      <c r="FW22" s="53"/>
      <c r="FX22" s="53"/>
      <c r="FY22" s="53"/>
      <c r="FZ22" s="53"/>
      <c r="GA22" s="53"/>
      <c r="GB22" s="53"/>
      <c r="GC22" s="53"/>
      <c r="GD22" s="53"/>
      <c r="GE22" s="53"/>
      <c r="GF22" s="53"/>
      <c r="GG22" s="53"/>
      <c r="GH22" s="53"/>
      <c r="GI22" s="53"/>
      <c r="GJ22" s="53"/>
      <c r="GK22" s="53"/>
      <c r="GL22" s="53"/>
      <c r="GM22" s="53"/>
      <c r="GN22" s="53"/>
      <c r="GO22" s="53"/>
      <c r="GP22" s="53"/>
      <c r="GQ22" s="53"/>
      <c r="GR22" s="53"/>
      <c r="GS22" s="53"/>
      <c r="GT22" s="53"/>
      <c r="GU22" s="53"/>
      <c r="GV22" s="53"/>
      <c r="GW22" s="53"/>
      <c r="GX22" s="53"/>
      <c r="GY22" s="53"/>
      <c r="GZ22" s="53"/>
      <c r="HA22" s="53"/>
      <c r="HB22" s="53"/>
      <c r="HC22" s="53"/>
      <c r="HD22" s="53"/>
      <c r="HE22" s="53"/>
      <c r="HF22" s="53"/>
      <c r="HG22" s="53"/>
      <c r="HH22" s="53"/>
      <c r="HI22" s="53"/>
      <c r="HJ22" s="53"/>
      <c r="HK22" s="53"/>
      <c r="HL22" s="53"/>
      <c r="HM22" s="53"/>
      <c r="HN22" s="53"/>
      <c r="HO22" s="53"/>
      <c r="HP22" s="53"/>
      <c r="HQ22" s="53"/>
      <c r="HR22" s="53"/>
      <c r="HS22" s="53"/>
      <c r="HT22" s="53"/>
      <c r="HU22" s="53"/>
      <c r="HV22" s="53"/>
      <c r="HW22" s="53"/>
      <c r="HX22" s="53"/>
      <c r="HY22" s="53"/>
      <c r="HZ22" s="53"/>
      <c r="IA22" s="53"/>
      <c r="IB22" s="53"/>
      <c r="IC22" s="53"/>
      <c r="ID22" s="53"/>
      <c r="IE22" s="53"/>
      <c r="IF22" s="53"/>
      <c r="IG22" s="53"/>
      <c r="IH22" s="53"/>
      <c r="II22" s="53"/>
      <c r="IJ22" s="53"/>
      <c r="IK22" s="53"/>
      <c r="IL22" s="53"/>
      <c r="IM22" s="53"/>
      <c r="IN22" s="53"/>
      <c r="IO22" s="53"/>
      <c r="IP22" s="53"/>
      <c r="IQ22" s="53"/>
      <c r="IR22" s="53"/>
      <c r="IS22" s="53"/>
      <c r="IT22" s="53"/>
      <c r="IU22" s="53"/>
      <c r="IV22" s="53"/>
    </row>
    <row r="23" spans="1:256" s="54" customFormat="1" ht="32" x14ac:dyDescent="0.2">
      <c r="A23" s="63">
        <v>19</v>
      </c>
      <c r="B23" s="65" t="str">
        <f>'Measure Info'!B35</f>
        <v>Diagnsis attribute: Present on Admission or Clinically Undetermined</v>
      </c>
      <c r="C23" s="63">
        <v>1</v>
      </c>
      <c r="D23" s="63">
        <v>1</v>
      </c>
      <c r="E23" s="63">
        <v>1</v>
      </c>
      <c r="F23" s="63">
        <v>1</v>
      </c>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c r="FN23" s="53"/>
      <c r="FO23" s="53"/>
      <c r="FP23" s="53"/>
      <c r="FQ23" s="53"/>
      <c r="FR23" s="53"/>
      <c r="FS23" s="53"/>
      <c r="FT23" s="53"/>
      <c r="FU23" s="53"/>
      <c r="FV23" s="53"/>
      <c r="FW23" s="53"/>
      <c r="FX23" s="53"/>
      <c r="FY23" s="53"/>
      <c r="FZ23" s="53"/>
      <c r="GA23" s="53"/>
      <c r="GB23" s="53"/>
      <c r="GC23" s="53"/>
      <c r="GD23" s="53"/>
      <c r="GE23" s="53"/>
      <c r="GF23" s="53"/>
      <c r="GG23" s="53"/>
      <c r="GH23" s="53"/>
      <c r="GI23" s="53"/>
      <c r="GJ23" s="53"/>
      <c r="GK23" s="53"/>
      <c r="GL23" s="53"/>
      <c r="GM23" s="53"/>
      <c r="GN23" s="53"/>
      <c r="GO23" s="53"/>
      <c r="GP23" s="53"/>
      <c r="GQ23" s="53"/>
      <c r="GR23" s="53"/>
      <c r="GS23" s="53"/>
      <c r="GT23" s="53"/>
      <c r="GU23" s="53"/>
      <c r="GV23" s="53"/>
      <c r="GW23" s="53"/>
      <c r="GX23" s="53"/>
      <c r="GY23" s="53"/>
      <c r="GZ23" s="53"/>
      <c r="HA23" s="53"/>
      <c r="HB23" s="53"/>
      <c r="HC23" s="53"/>
      <c r="HD23" s="53"/>
      <c r="HE23" s="53"/>
      <c r="HF23" s="53"/>
      <c r="HG23" s="53"/>
      <c r="HH23" s="53"/>
      <c r="HI23" s="53"/>
      <c r="HJ23" s="53"/>
      <c r="HK23" s="53"/>
      <c r="HL23" s="53"/>
      <c r="HM23" s="53"/>
      <c r="HN23" s="53"/>
      <c r="HO23" s="53"/>
      <c r="HP23" s="53"/>
      <c r="HQ23" s="53"/>
      <c r="HR23" s="53"/>
      <c r="HS23" s="53"/>
      <c r="HT23" s="53"/>
      <c r="HU23" s="53"/>
      <c r="HV23" s="53"/>
      <c r="HW23" s="53"/>
      <c r="HX23" s="53"/>
      <c r="HY23" s="53"/>
      <c r="HZ23" s="53"/>
      <c r="IA23" s="53"/>
      <c r="IB23" s="53"/>
      <c r="IC23" s="53"/>
      <c r="ID23" s="53"/>
      <c r="IE23" s="53"/>
      <c r="IF23" s="53"/>
      <c r="IG23" s="53"/>
      <c r="IH23" s="53"/>
      <c r="II23" s="53"/>
      <c r="IJ23" s="53"/>
      <c r="IK23" s="53"/>
      <c r="IL23" s="53"/>
      <c r="IM23" s="53"/>
      <c r="IN23" s="53"/>
      <c r="IO23" s="53"/>
      <c r="IP23" s="53"/>
      <c r="IQ23" s="53"/>
      <c r="IR23" s="53"/>
      <c r="IS23" s="53"/>
      <c r="IT23" s="53"/>
      <c r="IU23" s="53"/>
      <c r="IV23" s="53"/>
    </row>
    <row r="24" spans="1:256" s="54" customFormat="1" ht="16" customHeight="1" x14ac:dyDescent="0.2">
      <c r="A24" s="63">
        <v>20</v>
      </c>
      <c r="B24" s="65" t="str">
        <f>'Measure Info'!B36</f>
        <v>Procedural Hospital Locations</v>
      </c>
      <c r="C24" s="75" t="s">
        <v>117</v>
      </c>
      <c r="D24" s="75" t="s">
        <v>117</v>
      </c>
      <c r="E24" s="75" t="s">
        <v>117</v>
      </c>
      <c r="F24" s="75" t="s">
        <v>117</v>
      </c>
      <c r="G24" s="137" t="s">
        <v>205</v>
      </c>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c r="FN24" s="53"/>
      <c r="FO24" s="53"/>
      <c r="FP24" s="53"/>
      <c r="FQ24" s="53"/>
      <c r="FR24" s="53"/>
      <c r="FS24" s="53"/>
      <c r="FT24" s="53"/>
      <c r="FU24" s="53"/>
      <c r="FV24" s="53"/>
      <c r="FW24" s="53"/>
      <c r="FX24" s="53"/>
      <c r="FY24" s="53"/>
      <c r="FZ24" s="53"/>
      <c r="GA24" s="53"/>
      <c r="GB24" s="53"/>
      <c r="GC24" s="53"/>
      <c r="GD24" s="53"/>
      <c r="GE24" s="53"/>
      <c r="GF24" s="53"/>
      <c r="GG24" s="53"/>
      <c r="GH24" s="53"/>
      <c r="GI24" s="53"/>
      <c r="GJ24" s="53"/>
      <c r="GK24" s="53"/>
      <c r="GL24" s="53"/>
      <c r="GM24" s="53"/>
      <c r="GN24" s="53"/>
      <c r="GO24" s="53"/>
      <c r="GP24" s="53"/>
      <c r="GQ24" s="53"/>
      <c r="GR24" s="53"/>
      <c r="GS24" s="53"/>
      <c r="GT24" s="53"/>
      <c r="GU24" s="53"/>
      <c r="GV24" s="53"/>
      <c r="GW24" s="53"/>
      <c r="GX24" s="53"/>
      <c r="GY24" s="53"/>
      <c r="GZ24" s="53"/>
      <c r="HA24" s="53"/>
      <c r="HB24" s="53"/>
      <c r="HC24" s="53"/>
      <c r="HD24" s="53"/>
      <c r="HE24" s="53"/>
      <c r="HF24" s="53"/>
      <c r="HG24" s="53"/>
      <c r="HH24" s="53"/>
      <c r="HI24" s="53"/>
      <c r="HJ24" s="53"/>
      <c r="HK24" s="53"/>
      <c r="HL24" s="53"/>
      <c r="HM24" s="53"/>
      <c r="HN24" s="53"/>
      <c r="HO24" s="53"/>
      <c r="HP24" s="53"/>
      <c r="HQ24" s="53"/>
      <c r="HR24" s="53"/>
      <c r="HS24" s="53"/>
      <c r="HT24" s="53"/>
      <c r="HU24" s="53"/>
      <c r="HV24" s="53"/>
      <c r="HW24" s="53"/>
      <c r="HX24" s="53"/>
      <c r="HY24" s="53"/>
      <c r="HZ24" s="53"/>
      <c r="IA24" s="53"/>
      <c r="IB24" s="53"/>
      <c r="IC24" s="53"/>
      <c r="ID24" s="53"/>
      <c r="IE24" s="53"/>
      <c r="IF24" s="53"/>
      <c r="IG24" s="53"/>
      <c r="IH24" s="53"/>
      <c r="II24" s="53"/>
      <c r="IJ24" s="53"/>
      <c r="IK24" s="53"/>
      <c r="IL24" s="53"/>
      <c r="IM24" s="53"/>
      <c r="IN24" s="53"/>
      <c r="IO24" s="53"/>
      <c r="IP24" s="53"/>
      <c r="IQ24" s="53"/>
      <c r="IR24" s="53"/>
      <c r="IS24" s="53"/>
      <c r="IT24" s="53"/>
      <c r="IU24" s="53"/>
      <c r="IV24" s="53"/>
    </row>
    <row r="25" spans="1:256" s="54" customFormat="1" ht="16" x14ac:dyDescent="0.2">
      <c r="A25" s="63">
        <v>21</v>
      </c>
      <c r="B25" s="65" t="str">
        <f>'Measure Info'!B37</f>
        <v>Tracheostomy Diagnoses</v>
      </c>
      <c r="C25" s="75" t="s">
        <v>117</v>
      </c>
      <c r="D25" s="75" t="s">
        <v>117</v>
      </c>
      <c r="E25" s="75" t="s">
        <v>117</v>
      </c>
      <c r="F25" s="75" t="s">
        <v>117</v>
      </c>
      <c r="G25" s="137"/>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c r="DY25" s="53"/>
      <c r="DZ25" s="53"/>
      <c r="EA25" s="53"/>
      <c r="EB25" s="53"/>
      <c r="EC25" s="53"/>
      <c r="ED25" s="53"/>
      <c r="EE25" s="53"/>
      <c r="EF25" s="53"/>
      <c r="EG25" s="53"/>
      <c r="EH25" s="53"/>
      <c r="EI25" s="53"/>
      <c r="EJ25" s="53"/>
      <c r="EK25" s="53"/>
      <c r="EL25" s="53"/>
      <c r="EM25" s="53"/>
      <c r="EN25" s="53"/>
      <c r="EO25" s="53"/>
      <c r="EP25" s="53"/>
      <c r="EQ25" s="53"/>
      <c r="ER25" s="53"/>
      <c r="ES25" s="53"/>
      <c r="ET25" s="53"/>
      <c r="EU25" s="53"/>
      <c r="EV25" s="53"/>
      <c r="EW25" s="53"/>
      <c r="EX25" s="53"/>
      <c r="EY25" s="53"/>
      <c r="EZ25" s="53"/>
      <c r="FA25" s="53"/>
      <c r="FB25" s="53"/>
      <c r="FC25" s="53"/>
      <c r="FD25" s="53"/>
      <c r="FE25" s="53"/>
      <c r="FF25" s="53"/>
      <c r="FG25" s="53"/>
      <c r="FH25" s="53"/>
      <c r="FI25" s="53"/>
      <c r="FJ25" s="53"/>
      <c r="FK25" s="53"/>
      <c r="FL25" s="53"/>
      <c r="FM25" s="53"/>
      <c r="FN25" s="53"/>
      <c r="FO25" s="53"/>
      <c r="FP25" s="53"/>
      <c r="FQ25" s="53"/>
      <c r="FR25" s="53"/>
      <c r="FS25" s="53"/>
      <c r="FT25" s="53"/>
      <c r="FU25" s="53"/>
      <c r="FV25" s="53"/>
      <c r="FW25" s="53"/>
      <c r="FX25" s="53"/>
      <c r="FY25" s="53"/>
      <c r="FZ25" s="53"/>
      <c r="GA25" s="53"/>
      <c r="GB25" s="53"/>
      <c r="GC25" s="53"/>
      <c r="GD25" s="53"/>
      <c r="GE25" s="53"/>
      <c r="GF25" s="53"/>
      <c r="GG25" s="53"/>
      <c r="GH25" s="53"/>
      <c r="GI25" s="53"/>
      <c r="GJ25" s="53"/>
      <c r="GK25" s="53"/>
      <c r="GL25" s="53"/>
      <c r="GM25" s="53"/>
      <c r="GN25" s="53"/>
      <c r="GO25" s="53"/>
      <c r="GP25" s="53"/>
      <c r="GQ25" s="53"/>
      <c r="GR25" s="53"/>
      <c r="GS25" s="53"/>
      <c r="GT25" s="53"/>
      <c r="GU25" s="53"/>
      <c r="GV25" s="53"/>
      <c r="GW25" s="53"/>
      <c r="GX25" s="53"/>
      <c r="GY25" s="53"/>
      <c r="GZ25" s="53"/>
      <c r="HA25" s="53"/>
      <c r="HB25" s="53"/>
      <c r="HC25" s="53"/>
      <c r="HD25" s="53"/>
      <c r="HE25" s="53"/>
      <c r="HF25" s="53"/>
      <c r="HG25" s="53"/>
      <c r="HH25" s="53"/>
      <c r="HI25" s="53"/>
      <c r="HJ25" s="53"/>
      <c r="HK25" s="53"/>
      <c r="HL25" s="53"/>
      <c r="HM25" s="53"/>
      <c r="HN25" s="53"/>
      <c r="HO25" s="53"/>
      <c r="HP25" s="53"/>
      <c r="HQ25" s="53"/>
      <c r="HR25" s="53"/>
      <c r="HS25" s="53"/>
      <c r="HT25" s="53"/>
      <c r="HU25" s="53"/>
      <c r="HV25" s="53"/>
      <c r="HW25" s="53"/>
      <c r="HX25" s="53"/>
      <c r="HY25" s="53"/>
      <c r="HZ25" s="53"/>
      <c r="IA25" s="53"/>
      <c r="IB25" s="53"/>
      <c r="IC25" s="53"/>
      <c r="ID25" s="53"/>
      <c r="IE25" s="53"/>
      <c r="IF25" s="53"/>
      <c r="IG25" s="53"/>
      <c r="IH25" s="53"/>
      <c r="II25" s="53"/>
      <c r="IJ25" s="53"/>
      <c r="IK25" s="53"/>
      <c r="IL25" s="53"/>
      <c r="IM25" s="53"/>
      <c r="IN25" s="53"/>
      <c r="IO25" s="53"/>
      <c r="IP25" s="53"/>
      <c r="IQ25" s="53"/>
      <c r="IR25" s="53"/>
      <c r="IS25" s="53"/>
      <c r="IT25" s="53"/>
      <c r="IU25" s="53"/>
      <c r="IV25" s="53"/>
    </row>
    <row r="26" spans="1:256" s="54" customFormat="1" ht="16" x14ac:dyDescent="0.2">
      <c r="A26" s="63">
        <v>22</v>
      </c>
      <c r="B26" s="65" t="str">
        <f>'Measure Info'!B38</f>
        <v>Procedure, Performed: Tracheostomy Procedures</v>
      </c>
      <c r="C26" s="75" t="s">
        <v>117</v>
      </c>
      <c r="D26" s="75" t="s">
        <v>117</v>
      </c>
      <c r="E26" s="75" t="s">
        <v>117</v>
      </c>
      <c r="F26" s="75" t="s">
        <v>117</v>
      </c>
      <c r="G26" s="137"/>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c r="EF26" s="53"/>
      <c r="EG26" s="53"/>
      <c r="EH26" s="53"/>
      <c r="EI26" s="53"/>
      <c r="EJ26" s="53"/>
      <c r="EK26" s="53"/>
      <c r="EL26" s="53"/>
      <c r="EM26" s="53"/>
      <c r="EN26" s="53"/>
      <c r="EO26" s="53"/>
      <c r="EP26" s="53"/>
      <c r="EQ26" s="53"/>
      <c r="ER26" s="53"/>
      <c r="ES26" s="53"/>
      <c r="ET26" s="53"/>
      <c r="EU26" s="53"/>
      <c r="EV26" s="53"/>
      <c r="EW26" s="53"/>
      <c r="EX26" s="53"/>
      <c r="EY26" s="53"/>
      <c r="EZ26" s="53"/>
      <c r="FA26" s="53"/>
      <c r="FB26" s="53"/>
      <c r="FC26" s="53"/>
      <c r="FD26" s="53"/>
      <c r="FE26" s="53"/>
      <c r="FF26" s="53"/>
      <c r="FG26" s="53"/>
      <c r="FH26" s="53"/>
      <c r="FI26" s="53"/>
      <c r="FJ26" s="53"/>
      <c r="FK26" s="53"/>
      <c r="FL26" s="53"/>
      <c r="FM26" s="53"/>
      <c r="FN26" s="53"/>
      <c r="FO26" s="53"/>
      <c r="FP26" s="53"/>
      <c r="FQ26" s="53"/>
      <c r="FR26" s="53"/>
      <c r="FS26" s="53"/>
      <c r="FT26" s="53"/>
      <c r="FU26" s="53"/>
      <c r="FV26" s="53"/>
      <c r="FW26" s="53"/>
      <c r="FX26" s="53"/>
      <c r="FY26" s="53"/>
      <c r="FZ26" s="53"/>
      <c r="GA26" s="53"/>
      <c r="GB26" s="53"/>
      <c r="GC26" s="53"/>
      <c r="GD26" s="53"/>
      <c r="GE26" s="53"/>
      <c r="GF26" s="53"/>
      <c r="GG26" s="53"/>
      <c r="GH26" s="53"/>
      <c r="GI26" s="53"/>
      <c r="GJ26" s="53"/>
      <c r="GK26" s="53"/>
      <c r="GL26" s="53"/>
      <c r="GM26" s="53"/>
      <c r="GN26" s="53"/>
      <c r="GO26" s="53"/>
      <c r="GP26" s="53"/>
      <c r="GQ26" s="53"/>
      <c r="GR26" s="53"/>
      <c r="GS26" s="53"/>
      <c r="GT26" s="53"/>
      <c r="GU26" s="53"/>
      <c r="GV26" s="53"/>
      <c r="GW26" s="53"/>
      <c r="GX26" s="53"/>
      <c r="GY26" s="53"/>
      <c r="GZ26" s="53"/>
      <c r="HA26" s="53"/>
      <c r="HB26" s="53"/>
      <c r="HC26" s="53"/>
      <c r="HD26" s="53"/>
      <c r="HE26" s="53"/>
      <c r="HF26" s="53"/>
      <c r="HG26" s="53"/>
      <c r="HH26" s="53"/>
      <c r="HI26" s="53"/>
      <c r="HJ26" s="53"/>
      <c r="HK26" s="53"/>
      <c r="HL26" s="53"/>
      <c r="HM26" s="53"/>
      <c r="HN26" s="53"/>
      <c r="HO26" s="53"/>
      <c r="HP26" s="53"/>
      <c r="HQ26" s="53"/>
      <c r="HR26" s="53"/>
      <c r="HS26" s="53"/>
      <c r="HT26" s="53"/>
      <c r="HU26" s="53"/>
      <c r="HV26" s="53"/>
      <c r="HW26" s="53"/>
      <c r="HX26" s="53"/>
      <c r="HY26" s="53"/>
      <c r="HZ26" s="53"/>
      <c r="IA26" s="53"/>
      <c r="IB26" s="53"/>
      <c r="IC26" s="53"/>
      <c r="ID26" s="53"/>
      <c r="IE26" s="53"/>
      <c r="IF26" s="53"/>
      <c r="IG26" s="53"/>
      <c r="IH26" s="53"/>
      <c r="II26" s="53"/>
      <c r="IJ26" s="53"/>
      <c r="IK26" s="53"/>
      <c r="IL26" s="53"/>
      <c r="IM26" s="53"/>
      <c r="IN26" s="53"/>
      <c r="IO26" s="53"/>
      <c r="IP26" s="53"/>
      <c r="IQ26" s="53"/>
      <c r="IR26" s="53"/>
      <c r="IS26" s="53"/>
      <c r="IT26" s="53"/>
      <c r="IU26" s="53"/>
      <c r="IV26" s="53"/>
    </row>
    <row r="27" spans="1:256" s="54" customFormat="1" ht="32" x14ac:dyDescent="0.2">
      <c r="A27" s="63">
        <v>23</v>
      </c>
      <c r="B27" s="65" t="str">
        <f>'Measure Info'!B39</f>
        <v>Procedure, Performed: Non Invasive Oxygen Therapy by Nasal Cannula or Mask</v>
      </c>
      <c r="C27" s="75" t="s">
        <v>117</v>
      </c>
      <c r="D27" s="75" t="s">
        <v>117</v>
      </c>
      <c r="E27" s="75" t="s">
        <v>117</v>
      </c>
      <c r="F27" s="75" t="s">
        <v>117</v>
      </c>
      <c r="G27" s="137"/>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3"/>
      <c r="EH27" s="53"/>
      <c r="EI27" s="53"/>
      <c r="EJ27" s="53"/>
      <c r="EK27" s="53"/>
      <c r="EL27" s="53"/>
      <c r="EM27" s="53"/>
      <c r="EN27" s="53"/>
      <c r="EO27" s="53"/>
      <c r="EP27" s="53"/>
      <c r="EQ27" s="53"/>
      <c r="ER27" s="53"/>
      <c r="ES27" s="53"/>
      <c r="ET27" s="53"/>
      <c r="EU27" s="53"/>
      <c r="EV27" s="53"/>
      <c r="EW27" s="53"/>
      <c r="EX27" s="53"/>
      <c r="EY27" s="53"/>
      <c r="EZ27" s="53"/>
      <c r="FA27" s="53"/>
      <c r="FB27" s="53"/>
      <c r="FC27" s="53"/>
      <c r="FD27" s="53"/>
      <c r="FE27" s="53"/>
      <c r="FF27" s="53"/>
      <c r="FG27" s="53"/>
      <c r="FH27" s="53"/>
      <c r="FI27" s="53"/>
      <c r="FJ27" s="53"/>
      <c r="FK27" s="53"/>
      <c r="FL27" s="53"/>
      <c r="FM27" s="53"/>
      <c r="FN27" s="53"/>
      <c r="FO27" s="53"/>
      <c r="FP27" s="53"/>
      <c r="FQ27" s="53"/>
      <c r="FR27" s="53"/>
      <c r="FS27" s="53"/>
      <c r="FT27" s="53"/>
      <c r="FU27" s="53"/>
      <c r="FV27" s="53"/>
      <c r="FW27" s="53"/>
      <c r="FX27" s="53"/>
      <c r="FY27" s="53"/>
      <c r="FZ27" s="53"/>
      <c r="GA27" s="53"/>
      <c r="GB27" s="53"/>
      <c r="GC27" s="53"/>
      <c r="GD27" s="53"/>
      <c r="GE27" s="53"/>
      <c r="GF27" s="53"/>
      <c r="GG27" s="53"/>
      <c r="GH27" s="53"/>
      <c r="GI27" s="53"/>
      <c r="GJ27" s="53"/>
      <c r="GK27" s="53"/>
      <c r="GL27" s="53"/>
      <c r="GM27" s="53"/>
      <c r="GN27" s="53"/>
      <c r="GO27" s="53"/>
      <c r="GP27" s="53"/>
      <c r="GQ27" s="53"/>
      <c r="GR27" s="53"/>
      <c r="GS27" s="53"/>
      <c r="GT27" s="53"/>
      <c r="GU27" s="53"/>
      <c r="GV27" s="53"/>
      <c r="GW27" s="53"/>
      <c r="GX27" s="53"/>
      <c r="GY27" s="53"/>
      <c r="GZ27" s="53"/>
      <c r="HA27" s="53"/>
      <c r="HB27" s="53"/>
      <c r="HC27" s="53"/>
      <c r="HD27" s="53"/>
      <c r="HE27" s="53"/>
      <c r="HF27" s="53"/>
      <c r="HG27" s="53"/>
      <c r="HH27" s="53"/>
      <c r="HI27" s="53"/>
      <c r="HJ27" s="53"/>
      <c r="HK27" s="53"/>
      <c r="HL27" s="53"/>
      <c r="HM27" s="53"/>
      <c r="HN27" s="53"/>
      <c r="HO27" s="53"/>
      <c r="HP27" s="53"/>
      <c r="HQ27" s="53"/>
      <c r="HR27" s="53"/>
      <c r="HS27" s="53"/>
      <c r="HT27" s="53"/>
      <c r="HU27" s="53"/>
      <c r="HV27" s="53"/>
      <c r="HW27" s="53"/>
      <c r="HX27" s="53"/>
      <c r="HY27" s="53"/>
      <c r="HZ27" s="53"/>
      <c r="IA27" s="53"/>
      <c r="IB27" s="53"/>
      <c r="IC27" s="53"/>
      <c r="ID27" s="53"/>
      <c r="IE27" s="53"/>
      <c r="IF27" s="53"/>
      <c r="IG27" s="53"/>
      <c r="IH27" s="53"/>
      <c r="II27" s="53"/>
      <c r="IJ27" s="53"/>
      <c r="IK27" s="53"/>
      <c r="IL27" s="53"/>
      <c r="IM27" s="53"/>
      <c r="IN27" s="53"/>
      <c r="IO27" s="53"/>
      <c r="IP27" s="53"/>
      <c r="IQ27" s="53"/>
      <c r="IR27" s="53"/>
      <c r="IS27" s="53"/>
      <c r="IT27" s="53"/>
      <c r="IU27" s="53"/>
      <c r="IV27" s="53"/>
    </row>
    <row r="28" spans="1:256" s="54" customFormat="1" ht="16" x14ac:dyDescent="0.2">
      <c r="A28" s="63">
        <v>24</v>
      </c>
      <c r="B28" s="65" t="str">
        <f>'Measure Info'!B40</f>
        <v>Physical Exam, Performed: Body mass index (BMI) [Ratio]</v>
      </c>
      <c r="C28" s="75" t="s">
        <v>117</v>
      </c>
      <c r="D28" s="75" t="s">
        <v>117</v>
      </c>
      <c r="E28" s="75" t="s">
        <v>117</v>
      </c>
      <c r="F28" s="75" t="s">
        <v>117</v>
      </c>
      <c r="G28" s="137"/>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3"/>
      <c r="EH28" s="53"/>
      <c r="EI28" s="53"/>
      <c r="EJ28" s="53"/>
      <c r="EK28" s="53"/>
      <c r="EL28" s="53"/>
      <c r="EM28" s="53"/>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c r="HJ28" s="53"/>
      <c r="HK28" s="53"/>
      <c r="HL28" s="53"/>
      <c r="HM28" s="53"/>
      <c r="HN28" s="53"/>
      <c r="HO28" s="53"/>
      <c r="HP28" s="53"/>
      <c r="HQ28" s="53"/>
      <c r="HR28" s="53"/>
      <c r="HS28" s="53"/>
      <c r="HT28" s="53"/>
      <c r="HU28" s="53"/>
      <c r="HV28" s="53"/>
      <c r="HW28" s="53"/>
      <c r="HX28" s="53"/>
      <c r="HY28" s="53"/>
      <c r="HZ28" s="53"/>
      <c r="IA28" s="53"/>
      <c r="IB28" s="53"/>
      <c r="IC28" s="53"/>
      <c r="ID28" s="53"/>
      <c r="IE28" s="53"/>
      <c r="IF28" s="53"/>
      <c r="IG28" s="53"/>
      <c r="IH28" s="53"/>
      <c r="II28" s="53"/>
      <c r="IJ28" s="53"/>
      <c r="IK28" s="53"/>
      <c r="IL28" s="53"/>
      <c r="IM28" s="53"/>
      <c r="IN28" s="53"/>
      <c r="IO28" s="53"/>
      <c r="IP28" s="53"/>
      <c r="IQ28" s="53"/>
      <c r="IR28" s="53"/>
      <c r="IS28" s="53"/>
      <c r="IT28" s="53"/>
      <c r="IU28" s="53"/>
      <c r="IV28" s="53"/>
    </row>
    <row r="29" spans="1:256" s="54" customFormat="1" ht="16" x14ac:dyDescent="0.2">
      <c r="A29" s="63">
        <v>25</v>
      </c>
      <c r="B29" s="65" t="str">
        <f>'Measure Info'!B41</f>
        <v>Assessment, Performed: Tobacco smoking status</v>
      </c>
      <c r="C29" s="75" t="s">
        <v>117</v>
      </c>
      <c r="D29" s="75" t="s">
        <v>117</v>
      </c>
      <c r="E29" s="75" t="s">
        <v>117</v>
      </c>
      <c r="F29" s="75" t="s">
        <v>117</v>
      </c>
      <c r="G29" s="137"/>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3"/>
      <c r="EH29" s="53"/>
      <c r="EI29" s="53"/>
      <c r="EJ29" s="53"/>
      <c r="EK29" s="53"/>
      <c r="EL29" s="53"/>
      <c r="EM29" s="53"/>
      <c r="EN29" s="53"/>
      <c r="EO29" s="53"/>
      <c r="EP29" s="53"/>
      <c r="EQ29" s="53"/>
      <c r="ER29" s="53"/>
      <c r="ES29" s="53"/>
      <c r="ET29" s="53"/>
      <c r="EU29" s="53"/>
      <c r="EV29" s="53"/>
      <c r="EW29" s="53"/>
      <c r="EX29" s="53"/>
      <c r="EY29" s="53"/>
      <c r="EZ29" s="53"/>
      <c r="FA29" s="53"/>
      <c r="FB29" s="53"/>
      <c r="FC29" s="53"/>
      <c r="FD29" s="53"/>
      <c r="FE29" s="53"/>
      <c r="FF29" s="53"/>
      <c r="FG29" s="53"/>
      <c r="FH29" s="53"/>
      <c r="FI29" s="53"/>
      <c r="FJ29" s="53"/>
      <c r="FK29" s="53"/>
      <c r="FL29" s="53"/>
      <c r="FM29" s="53"/>
      <c r="FN29" s="53"/>
      <c r="FO29" s="53"/>
      <c r="FP29" s="53"/>
      <c r="FQ29" s="53"/>
      <c r="FR29" s="53"/>
      <c r="FS29" s="53"/>
      <c r="FT29" s="53"/>
      <c r="FU29" s="53"/>
      <c r="FV29" s="53"/>
      <c r="FW29" s="53"/>
      <c r="FX29" s="53"/>
      <c r="FY29" s="53"/>
      <c r="FZ29" s="53"/>
      <c r="GA29" s="53"/>
      <c r="GB29" s="53"/>
      <c r="GC29" s="53"/>
      <c r="GD29" s="53"/>
      <c r="GE29" s="53"/>
      <c r="GF29" s="53"/>
      <c r="GG29" s="53"/>
      <c r="GH29" s="53"/>
      <c r="GI29" s="53"/>
      <c r="GJ29" s="53"/>
      <c r="GK29" s="53"/>
      <c r="GL29" s="53"/>
      <c r="GM29" s="53"/>
      <c r="GN29" s="53"/>
      <c r="GO29" s="53"/>
      <c r="GP29" s="53"/>
      <c r="GQ29" s="53"/>
      <c r="GR29" s="53"/>
      <c r="GS29" s="53"/>
      <c r="GT29" s="53"/>
      <c r="GU29" s="53"/>
      <c r="GV29" s="53"/>
      <c r="GW29" s="53"/>
      <c r="GX29" s="53"/>
      <c r="GY29" s="53"/>
      <c r="GZ29" s="53"/>
      <c r="HA29" s="53"/>
      <c r="HB29" s="53"/>
      <c r="HC29" s="53"/>
      <c r="HD29" s="53"/>
      <c r="HE29" s="53"/>
      <c r="HF29" s="53"/>
      <c r="HG29" s="53"/>
      <c r="HH29" s="53"/>
      <c r="HI29" s="53"/>
      <c r="HJ29" s="53"/>
      <c r="HK29" s="53"/>
      <c r="HL29" s="53"/>
      <c r="HM29" s="53"/>
      <c r="HN29" s="53"/>
      <c r="HO29" s="53"/>
      <c r="HP29" s="53"/>
      <c r="HQ29" s="53"/>
      <c r="HR29" s="53"/>
      <c r="HS29" s="53"/>
      <c r="HT29" s="53"/>
      <c r="HU29" s="53"/>
      <c r="HV29" s="53"/>
      <c r="HW29" s="53"/>
      <c r="HX29" s="53"/>
      <c r="HY29" s="53"/>
      <c r="HZ29" s="53"/>
      <c r="IA29" s="53"/>
      <c r="IB29" s="53"/>
      <c r="IC29" s="53"/>
      <c r="ID29" s="53"/>
      <c r="IE29" s="53"/>
      <c r="IF29" s="53"/>
      <c r="IG29" s="53"/>
      <c r="IH29" s="53"/>
      <c r="II29" s="53"/>
      <c r="IJ29" s="53"/>
      <c r="IK29" s="53"/>
      <c r="IL29" s="53"/>
      <c r="IM29" s="53"/>
      <c r="IN29" s="53"/>
      <c r="IO29" s="53"/>
      <c r="IP29" s="53"/>
      <c r="IQ29" s="53"/>
      <c r="IR29" s="53"/>
      <c r="IS29" s="53"/>
      <c r="IT29" s="53"/>
      <c r="IU29" s="53"/>
      <c r="IV29" s="53"/>
    </row>
    <row r="30" spans="1:256" s="54" customFormat="1" ht="32" x14ac:dyDescent="0.2">
      <c r="A30" s="63">
        <v>26</v>
      </c>
      <c r="B30" s="65" t="str">
        <f>'Measure Info'!B42</f>
        <v>Assessment, Performed: American society of anesthesiologists morbidity state)</v>
      </c>
      <c r="C30" s="75" t="s">
        <v>117</v>
      </c>
      <c r="D30" s="75" t="s">
        <v>117</v>
      </c>
      <c r="E30" s="75" t="s">
        <v>117</v>
      </c>
      <c r="F30" s="75" t="s">
        <v>117</v>
      </c>
      <c r="G30" s="137"/>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c r="FN30" s="53"/>
      <c r="FO30" s="53"/>
      <c r="FP30" s="53"/>
      <c r="FQ30" s="53"/>
      <c r="FR30" s="53"/>
      <c r="FS30" s="53"/>
      <c r="FT30" s="53"/>
      <c r="FU30" s="53"/>
      <c r="FV30" s="53"/>
      <c r="FW30" s="53"/>
      <c r="FX30" s="53"/>
      <c r="FY30" s="53"/>
      <c r="FZ30" s="53"/>
      <c r="GA30" s="53"/>
      <c r="GB30" s="53"/>
      <c r="GC30" s="53"/>
      <c r="GD30" s="53"/>
      <c r="GE30" s="53"/>
      <c r="GF30" s="53"/>
      <c r="GG30" s="53"/>
      <c r="GH30" s="53"/>
      <c r="GI30" s="53"/>
      <c r="GJ30" s="53"/>
      <c r="GK30" s="53"/>
      <c r="GL30" s="53"/>
      <c r="GM30" s="53"/>
      <c r="GN30" s="53"/>
      <c r="GO30" s="53"/>
      <c r="GP30" s="53"/>
      <c r="GQ30" s="53"/>
      <c r="GR30" s="53"/>
      <c r="GS30" s="53"/>
      <c r="GT30" s="53"/>
      <c r="GU30" s="53"/>
      <c r="GV30" s="53"/>
      <c r="GW30" s="53"/>
      <c r="GX30" s="53"/>
      <c r="GY30" s="53"/>
      <c r="GZ30" s="53"/>
      <c r="HA30" s="53"/>
      <c r="HB30" s="53"/>
      <c r="HC30" s="53"/>
      <c r="HD30" s="53"/>
      <c r="HE30" s="53"/>
      <c r="HF30" s="53"/>
      <c r="HG30" s="53"/>
      <c r="HH30" s="53"/>
      <c r="HI30" s="53"/>
      <c r="HJ30" s="53"/>
      <c r="HK30" s="53"/>
      <c r="HL30" s="53"/>
      <c r="HM30" s="53"/>
      <c r="HN30" s="53"/>
      <c r="HO30" s="53"/>
      <c r="HP30" s="53"/>
      <c r="HQ30" s="53"/>
      <c r="HR30" s="53"/>
      <c r="HS30" s="53"/>
      <c r="HT30" s="53"/>
      <c r="HU30" s="53"/>
      <c r="HV30" s="53"/>
      <c r="HW30" s="53"/>
      <c r="HX30" s="53"/>
      <c r="HY30" s="53"/>
      <c r="HZ30" s="53"/>
      <c r="IA30" s="53"/>
      <c r="IB30" s="53"/>
      <c r="IC30" s="53"/>
      <c r="ID30" s="53"/>
      <c r="IE30" s="53"/>
      <c r="IF30" s="53"/>
      <c r="IG30" s="53"/>
      <c r="IH30" s="53"/>
      <c r="II30" s="53"/>
      <c r="IJ30" s="53"/>
      <c r="IK30" s="53"/>
      <c r="IL30" s="53"/>
      <c r="IM30" s="53"/>
      <c r="IN30" s="53"/>
      <c r="IO30" s="53"/>
      <c r="IP30" s="53"/>
      <c r="IQ30" s="53"/>
      <c r="IR30" s="53"/>
      <c r="IS30" s="53"/>
      <c r="IT30" s="53"/>
      <c r="IU30" s="53"/>
      <c r="IV30" s="53"/>
    </row>
    <row r="31" spans="1:256" s="54" customFormat="1" ht="16" x14ac:dyDescent="0.2">
      <c r="A31" s="63">
        <v>27</v>
      </c>
      <c r="B31" s="65" t="str">
        <f>'Measure Info'!B43</f>
        <v>Laboratory Test, Performed: Bicarbonate</v>
      </c>
      <c r="C31" s="75" t="s">
        <v>117</v>
      </c>
      <c r="D31" s="75" t="s">
        <v>117</v>
      </c>
      <c r="E31" s="75" t="s">
        <v>117</v>
      </c>
      <c r="F31" s="75" t="s">
        <v>117</v>
      </c>
      <c r="G31" s="137"/>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c r="FN31" s="53"/>
      <c r="FO31" s="53"/>
      <c r="FP31" s="53"/>
      <c r="FQ31" s="53"/>
      <c r="FR31" s="53"/>
      <c r="FS31" s="53"/>
      <c r="FT31" s="53"/>
      <c r="FU31" s="53"/>
      <c r="FV31" s="53"/>
      <c r="FW31" s="53"/>
      <c r="FX31" s="53"/>
      <c r="FY31" s="53"/>
      <c r="FZ31" s="53"/>
      <c r="GA31" s="53"/>
      <c r="GB31" s="53"/>
      <c r="GC31" s="53"/>
      <c r="GD31" s="53"/>
      <c r="GE31" s="53"/>
      <c r="GF31" s="53"/>
      <c r="GG31" s="53"/>
      <c r="GH31" s="53"/>
      <c r="GI31" s="53"/>
      <c r="GJ31" s="53"/>
      <c r="GK31" s="53"/>
      <c r="GL31" s="53"/>
      <c r="GM31" s="53"/>
      <c r="GN31" s="53"/>
      <c r="GO31" s="53"/>
      <c r="GP31" s="53"/>
      <c r="GQ31" s="53"/>
      <c r="GR31" s="53"/>
      <c r="GS31" s="53"/>
      <c r="GT31" s="53"/>
      <c r="GU31" s="53"/>
      <c r="GV31" s="53"/>
      <c r="GW31" s="53"/>
      <c r="GX31" s="53"/>
      <c r="GY31" s="53"/>
      <c r="GZ31" s="53"/>
      <c r="HA31" s="53"/>
      <c r="HB31" s="53"/>
      <c r="HC31" s="53"/>
      <c r="HD31" s="53"/>
      <c r="HE31" s="53"/>
      <c r="HF31" s="53"/>
      <c r="HG31" s="53"/>
      <c r="HH31" s="53"/>
      <c r="HI31" s="53"/>
      <c r="HJ31" s="53"/>
      <c r="HK31" s="53"/>
      <c r="HL31" s="53"/>
      <c r="HM31" s="53"/>
      <c r="HN31" s="53"/>
      <c r="HO31" s="53"/>
      <c r="HP31" s="53"/>
      <c r="HQ31" s="53"/>
      <c r="HR31" s="53"/>
      <c r="HS31" s="53"/>
      <c r="HT31" s="53"/>
      <c r="HU31" s="53"/>
      <c r="HV31" s="53"/>
      <c r="HW31" s="53"/>
      <c r="HX31" s="53"/>
      <c r="HY31" s="53"/>
      <c r="HZ31" s="53"/>
      <c r="IA31" s="53"/>
      <c r="IB31" s="53"/>
      <c r="IC31" s="53"/>
      <c r="ID31" s="53"/>
      <c r="IE31" s="53"/>
      <c r="IF31" s="53"/>
      <c r="IG31" s="53"/>
      <c r="IH31" s="53"/>
      <c r="II31" s="53"/>
      <c r="IJ31" s="53"/>
      <c r="IK31" s="53"/>
      <c r="IL31" s="53"/>
      <c r="IM31" s="53"/>
      <c r="IN31" s="53"/>
      <c r="IO31" s="53"/>
      <c r="IP31" s="53"/>
      <c r="IQ31" s="53"/>
      <c r="IR31" s="53"/>
      <c r="IS31" s="53"/>
      <c r="IT31" s="53"/>
      <c r="IU31" s="53"/>
      <c r="IV31" s="53"/>
    </row>
    <row r="32" spans="1:256" s="54" customFormat="1" ht="16" x14ac:dyDescent="0.2">
      <c r="A32" s="63">
        <v>28</v>
      </c>
      <c r="B32" s="65" t="str">
        <f>'Measure Info'!B44</f>
        <v>Laboratory Test, Performed: Blood urea nitrogen lab test</v>
      </c>
      <c r="C32" s="75" t="s">
        <v>117</v>
      </c>
      <c r="D32" s="75" t="s">
        <v>117</v>
      </c>
      <c r="E32" s="75" t="s">
        <v>117</v>
      </c>
      <c r="F32" s="75" t="s">
        <v>117</v>
      </c>
      <c r="G32" s="137"/>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c r="FN32" s="53"/>
      <c r="FO32" s="53"/>
      <c r="FP32" s="53"/>
      <c r="FQ32" s="53"/>
      <c r="FR32" s="53"/>
      <c r="FS32" s="53"/>
      <c r="FT32" s="53"/>
      <c r="FU32" s="53"/>
      <c r="FV32" s="53"/>
      <c r="FW32" s="53"/>
      <c r="FX32" s="53"/>
      <c r="FY32" s="53"/>
      <c r="FZ32" s="53"/>
      <c r="GA32" s="53"/>
      <c r="GB32" s="53"/>
      <c r="GC32" s="53"/>
      <c r="GD32" s="53"/>
      <c r="GE32" s="53"/>
      <c r="GF32" s="53"/>
      <c r="GG32" s="53"/>
      <c r="GH32" s="53"/>
      <c r="GI32" s="53"/>
      <c r="GJ32" s="53"/>
      <c r="GK32" s="53"/>
      <c r="GL32" s="53"/>
      <c r="GM32" s="53"/>
      <c r="GN32" s="53"/>
      <c r="GO32" s="53"/>
      <c r="GP32" s="53"/>
      <c r="GQ32" s="53"/>
      <c r="GR32" s="53"/>
      <c r="GS32" s="53"/>
      <c r="GT32" s="53"/>
      <c r="GU32" s="53"/>
      <c r="GV32" s="53"/>
      <c r="GW32" s="53"/>
      <c r="GX32" s="53"/>
      <c r="GY32" s="53"/>
      <c r="GZ32" s="53"/>
      <c r="HA32" s="53"/>
      <c r="HB32" s="53"/>
      <c r="HC32" s="53"/>
      <c r="HD32" s="53"/>
      <c r="HE32" s="53"/>
      <c r="HF32" s="53"/>
      <c r="HG32" s="53"/>
      <c r="HH32" s="53"/>
      <c r="HI32" s="53"/>
      <c r="HJ32" s="53"/>
      <c r="HK32" s="53"/>
      <c r="HL32" s="53"/>
      <c r="HM32" s="53"/>
      <c r="HN32" s="53"/>
      <c r="HO32" s="53"/>
      <c r="HP32" s="53"/>
      <c r="HQ32" s="53"/>
      <c r="HR32" s="53"/>
      <c r="HS32" s="53"/>
      <c r="HT32" s="53"/>
      <c r="HU32" s="53"/>
      <c r="HV32" s="53"/>
      <c r="HW32" s="53"/>
      <c r="HX32" s="53"/>
      <c r="HY32" s="53"/>
      <c r="HZ32" s="53"/>
      <c r="IA32" s="53"/>
      <c r="IB32" s="53"/>
      <c r="IC32" s="53"/>
      <c r="ID32" s="53"/>
      <c r="IE32" s="53"/>
      <c r="IF32" s="53"/>
      <c r="IG32" s="53"/>
      <c r="IH32" s="53"/>
      <c r="II32" s="53"/>
      <c r="IJ32" s="53"/>
      <c r="IK32" s="53"/>
      <c r="IL32" s="53"/>
      <c r="IM32" s="53"/>
      <c r="IN32" s="53"/>
      <c r="IO32" s="53"/>
      <c r="IP32" s="53"/>
      <c r="IQ32" s="53"/>
      <c r="IR32" s="53"/>
      <c r="IS32" s="53"/>
      <c r="IT32" s="53"/>
      <c r="IU32" s="53"/>
      <c r="IV32" s="53"/>
    </row>
    <row r="33" spans="1:256" s="54" customFormat="1" ht="16" x14ac:dyDescent="0.2">
      <c r="A33" s="63">
        <v>29</v>
      </c>
      <c r="B33" s="65" t="str">
        <f>'Measure Info'!B45</f>
        <v>Laboratory Test, Performed: Creatinine</v>
      </c>
      <c r="C33" s="75" t="s">
        <v>117</v>
      </c>
      <c r="D33" s="75" t="s">
        <v>117</v>
      </c>
      <c r="E33" s="75" t="s">
        <v>117</v>
      </c>
      <c r="F33" s="75" t="s">
        <v>117</v>
      </c>
      <c r="G33" s="137"/>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c r="FN33" s="53"/>
      <c r="FO33" s="53"/>
      <c r="FP33" s="53"/>
      <c r="FQ33" s="53"/>
      <c r="FR33" s="53"/>
      <c r="FS33" s="53"/>
      <c r="FT33" s="53"/>
      <c r="FU33" s="53"/>
      <c r="FV33" s="53"/>
      <c r="FW33" s="53"/>
      <c r="FX33" s="53"/>
      <c r="FY33" s="53"/>
      <c r="FZ33" s="53"/>
      <c r="GA33" s="53"/>
      <c r="GB33" s="53"/>
      <c r="GC33" s="53"/>
      <c r="GD33" s="53"/>
      <c r="GE33" s="53"/>
      <c r="GF33" s="53"/>
      <c r="GG33" s="53"/>
      <c r="GH33" s="53"/>
      <c r="GI33" s="53"/>
      <c r="GJ33" s="53"/>
      <c r="GK33" s="53"/>
      <c r="GL33" s="53"/>
      <c r="GM33" s="53"/>
      <c r="GN33" s="53"/>
      <c r="GO33" s="53"/>
      <c r="GP33" s="53"/>
      <c r="GQ33" s="53"/>
      <c r="GR33" s="53"/>
      <c r="GS33" s="53"/>
      <c r="GT33" s="53"/>
      <c r="GU33" s="53"/>
      <c r="GV33" s="53"/>
      <c r="GW33" s="53"/>
      <c r="GX33" s="53"/>
      <c r="GY33" s="53"/>
      <c r="GZ33" s="53"/>
      <c r="HA33" s="53"/>
      <c r="HB33" s="53"/>
      <c r="HC33" s="53"/>
      <c r="HD33" s="53"/>
      <c r="HE33" s="53"/>
      <c r="HF33" s="53"/>
      <c r="HG33" s="53"/>
      <c r="HH33" s="53"/>
      <c r="HI33" s="53"/>
      <c r="HJ33" s="53"/>
      <c r="HK33" s="53"/>
      <c r="HL33" s="53"/>
      <c r="HM33" s="53"/>
      <c r="HN33" s="53"/>
      <c r="HO33" s="53"/>
      <c r="HP33" s="53"/>
      <c r="HQ33" s="53"/>
      <c r="HR33" s="53"/>
      <c r="HS33" s="53"/>
      <c r="HT33" s="53"/>
      <c r="HU33" s="53"/>
      <c r="HV33" s="53"/>
      <c r="HW33" s="53"/>
      <c r="HX33" s="53"/>
      <c r="HY33" s="53"/>
      <c r="HZ33" s="53"/>
      <c r="IA33" s="53"/>
      <c r="IB33" s="53"/>
      <c r="IC33" s="53"/>
      <c r="ID33" s="53"/>
      <c r="IE33" s="53"/>
      <c r="IF33" s="53"/>
      <c r="IG33" s="53"/>
      <c r="IH33" s="53"/>
      <c r="II33" s="53"/>
      <c r="IJ33" s="53"/>
      <c r="IK33" s="53"/>
      <c r="IL33" s="53"/>
      <c r="IM33" s="53"/>
      <c r="IN33" s="53"/>
      <c r="IO33" s="53"/>
      <c r="IP33" s="53"/>
      <c r="IQ33" s="53"/>
      <c r="IR33" s="53"/>
      <c r="IS33" s="53"/>
      <c r="IT33" s="53"/>
      <c r="IU33" s="53"/>
      <c r="IV33" s="53"/>
    </row>
    <row r="34" spans="1:256" s="54" customFormat="1" ht="16" x14ac:dyDescent="0.2">
      <c r="A34" s="63">
        <v>30</v>
      </c>
      <c r="B34" s="65" t="str">
        <f>'Measure Info'!B46</f>
        <v>Laboratory Test, Performed: Hemoglobin</v>
      </c>
      <c r="C34" s="75" t="s">
        <v>117</v>
      </c>
      <c r="D34" s="75" t="s">
        <v>117</v>
      </c>
      <c r="E34" s="75" t="s">
        <v>117</v>
      </c>
      <c r="F34" s="75" t="s">
        <v>117</v>
      </c>
      <c r="G34" s="137"/>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c r="FN34" s="53"/>
      <c r="FO34" s="53"/>
      <c r="FP34" s="53"/>
      <c r="FQ34" s="53"/>
      <c r="FR34" s="53"/>
      <c r="FS34" s="53"/>
      <c r="FT34" s="53"/>
      <c r="FU34" s="53"/>
      <c r="FV34" s="53"/>
      <c r="FW34" s="53"/>
      <c r="FX34" s="53"/>
      <c r="FY34" s="53"/>
      <c r="FZ34" s="53"/>
      <c r="GA34" s="53"/>
      <c r="GB34" s="53"/>
      <c r="GC34" s="53"/>
      <c r="GD34" s="53"/>
      <c r="GE34" s="53"/>
      <c r="GF34" s="53"/>
      <c r="GG34" s="53"/>
      <c r="GH34" s="53"/>
      <c r="GI34" s="53"/>
      <c r="GJ34" s="53"/>
      <c r="GK34" s="53"/>
      <c r="GL34" s="53"/>
      <c r="GM34" s="53"/>
      <c r="GN34" s="53"/>
      <c r="GO34" s="53"/>
      <c r="GP34" s="53"/>
      <c r="GQ34" s="53"/>
      <c r="GR34" s="53"/>
      <c r="GS34" s="53"/>
      <c r="GT34" s="53"/>
      <c r="GU34" s="53"/>
      <c r="GV34" s="53"/>
      <c r="GW34" s="53"/>
      <c r="GX34" s="53"/>
      <c r="GY34" s="53"/>
      <c r="GZ34" s="53"/>
      <c r="HA34" s="53"/>
      <c r="HB34" s="53"/>
      <c r="HC34" s="53"/>
      <c r="HD34" s="53"/>
      <c r="HE34" s="53"/>
      <c r="HF34" s="53"/>
      <c r="HG34" s="53"/>
      <c r="HH34" s="53"/>
      <c r="HI34" s="53"/>
      <c r="HJ34" s="53"/>
      <c r="HK34" s="53"/>
      <c r="HL34" s="53"/>
      <c r="HM34" s="53"/>
      <c r="HN34" s="53"/>
      <c r="HO34" s="53"/>
      <c r="HP34" s="53"/>
      <c r="HQ34" s="53"/>
      <c r="HR34" s="53"/>
      <c r="HS34" s="53"/>
      <c r="HT34" s="53"/>
      <c r="HU34" s="53"/>
      <c r="HV34" s="53"/>
      <c r="HW34" s="53"/>
      <c r="HX34" s="53"/>
      <c r="HY34" s="53"/>
      <c r="HZ34" s="53"/>
      <c r="IA34" s="53"/>
      <c r="IB34" s="53"/>
      <c r="IC34" s="53"/>
      <c r="ID34" s="53"/>
      <c r="IE34" s="53"/>
      <c r="IF34" s="53"/>
      <c r="IG34" s="53"/>
      <c r="IH34" s="53"/>
      <c r="II34" s="53"/>
      <c r="IJ34" s="53"/>
      <c r="IK34" s="53"/>
      <c r="IL34" s="53"/>
      <c r="IM34" s="53"/>
      <c r="IN34" s="53"/>
      <c r="IO34" s="53"/>
      <c r="IP34" s="53"/>
      <c r="IQ34" s="53"/>
      <c r="IR34" s="53"/>
      <c r="IS34" s="53"/>
      <c r="IT34" s="53"/>
      <c r="IU34" s="53"/>
      <c r="IV34" s="53"/>
    </row>
    <row r="35" spans="1:256" s="54" customFormat="1" ht="16" x14ac:dyDescent="0.2">
      <c r="A35" s="63">
        <v>31</v>
      </c>
      <c r="B35" s="65" t="str">
        <f>'Measure Info'!B47</f>
        <v>Laboratory Test, Performed: Hematocrit</v>
      </c>
      <c r="C35" s="75" t="s">
        <v>117</v>
      </c>
      <c r="D35" s="75" t="s">
        <v>117</v>
      </c>
      <c r="E35" s="75" t="s">
        <v>117</v>
      </c>
      <c r="F35" s="75" t="s">
        <v>117</v>
      </c>
      <c r="G35" s="137"/>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c r="DJ35" s="53"/>
      <c r="DK35" s="53"/>
      <c r="DL35" s="53"/>
      <c r="DM35" s="53"/>
      <c r="DN35" s="53"/>
      <c r="DO35" s="53"/>
      <c r="DP35" s="53"/>
      <c r="DQ35" s="53"/>
      <c r="DR35" s="53"/>
      <c r="DS35" s="53"/>
      <c r="DT35" s="53"/>
      <c r="DU35" s="53"/>
      <c r="DV35" s="53"/>
      <c r="DW35" s="53"/>
      <c r="DX35" s="53"/>
      <c r="DY35" s="53"/>
      <c r="DZ35" s="53"/>
      <c r="EA35" s="53"/>
      <c r="EB35" s="53"/>
      <c r="EC35" s="53"/>
      <c r="ED35" s="53"/>
      <c r="EE35" s="53"/>
      <c r="EF35" s="53"/>
      <c r="EG35" s="53"/>
      <c r="EH35" s="53"/>
      <c r="EI35" s="53"/>
      <c r="EJ35" s="53"/>
      <c r="EK35" s="53"/>
      <c r="EL35" s="53"/>
      <c r="EM35" s="53"/>
      <c r="EN35" s="53"/>
      <c r="EO35" s="53"/>
      <c r="EP35" s="53"/>
      <c r="EQ35" s="53"/>
      <c r="ER35" s="53"/>
      <c r="ES35" s="53"/>
      <c r="ET35" s="53"/>
      <c r="EU35" s="53"/>
      <c r="EV35" s="53"/>
      <c r="EW35" s="53"/>
      <c r="EX35" s="53"/>
      <c r="EY35" s="53"/>
      <c r="EZ35" s="53"/>
      <c r="FA35" s="53"/>
      <c r="FB35" s="53"/>
      <c r="FC35" s="53"/>
      <c r="FD35" s="53"/>
      <c r="FE35" s="53"/>
      <c r="FF35" s="53"/>
      <c r="FG35" s="53"/>
      <c r="FH35" s="53"/>
      <c r="FI35" s="53"/>
      <c r="FJ35" s="53"/>
      <c r="FK35" s="53"/>
      <c r="FL35" s="53"/>
      <c r="FM35" s="53"/>
      <c r="FN35" s="53"/>
      <c r="FO35" s="53"/>
      <c r="FP35" s="53"/>
      <c r="FQ35" s="53"/>
      <c r="FR35" s="53"/>
      <c r="FS35" s="53"/>
      <c r="FT35" s="53"/>
      <c r="FU35" s="53"/>
      <c r="FV35" s="53"/>
      <c r="FW35" s="53"/>
      <c r="FX35" s="53"/>
      <c r="FY35" s="53"/>
      <c r="FZ35" s="53"/>
      <c r="GA35" s="53"/>
      <c r="GB35" s="53"/>
      <c r="GC35" s="53"/>
      <c r="GD35" s="53"/>
      <c r="GE35" s="53"/>
      <c r="GF35" s="53"/>
      <c r="GG35" s="53"/>
      <c r="GH35" s="53"/>
      <c r="GI35" s="53"/>
      <c r="GJ35" s="53"/>
      <c r="GK35" s="53"/>
      <c r="GL35" s="53"/>
      <c r="GM35" s="53"/>
      <c r="GN35" s="53"/>
      <c r="GO35" s="53"/>
      <c r="GP35" s="53"/>
      <c r="GQ35" s="53"/>
      <c r="GR35" s="53"/>
      <c r="GS35" s="53"/>
      <c r="GT35" s="53"/>
      <c r="GU35" s="53"/>
      <c r="GV35" s="53"/>
      <c r="GW35" s="53"/>
      <c r="GX35" s="53"/>
      <c r="GY35" s="53"/>
      <c r="GZ35" s="53"/>
      <c r="HA35" s="53"/>
      <c r="HB35" s="53"/>
      <c r="HC35" s="53"/>
      <c r="HD35" s="53"/>
      <c r="HE35" s="53"/>
      <c r="HF35" s="53"/>
      <c r="HG35" s="53"/>
      <c r="HH35" s="53"/>
      <c r="HI35" s="53"/>
      <c r="HJ35" s="53"/>
      <c r="HK35" s="53"/>
      <c r="HL35" s="53"/>
      <c r="HM35" s="53"/>
      <c r="HN35" s="53"/>
      <c r="HO35" s="53"/>
      <c r="HP35" s="53"/>
      <c r="HQ35" s="53"/>
      <c r="HR35" s="53"/>
      <c r="HS35" s="53"/>
      <c r="HT35" s="53"/>
      <c r="HU35" s="53"/>
      <c r="HV35" s="53"/>
      <c r="HW35" s="53"/>
      <c r="HX35" s="53"/>
      <c r="HY35" s="53"/>
      <c r="HZ35" s="53"/>
      <c r="IA35" s="53"/>
      <c r="IB35" s="53"/>
      <c r="IC35" s="53"/>
      <c r="ID35" s="53"/>
      <c r="IE35" s="53"/>
      <c r="IF35" s="53"/>
      <c r="IG35" s="53"/>
      <c r="IH35" s="53"/>
      <c r="II35" s="53"/>
      <c r="IJ35" s="53"/>
      <c r="IK35" s="53"/>
      <c r="IL35" s="53"/>
      <c r="IM35" s="53"/>
      <c r="IN35" s="53"/>
      <c r="IO35" s="53"/>
      <c r="IP35" s="53"/>
      <c r="IQ35" s="53"/>
      <c r="IR35" s="53"/>
      <c r="IS35" s="53"/>
      <c r="IT35" s="53"/>
      <c r="IU35" s="53"/>
      <c r="IV35" s="53"/>
    </row>
    <row r="36" spans="1:256" s="54" customFormat="1" ht="16" x14ac:dyDescent="0.2">
      <c r="A36" s="63">
        <v>32</v>
      </c>
      <c r="B36" s="65" t="str">
        <f>'Measure Info'!B48</f>
        <v>Laboratory Test, Performed: Sodium</v>
      </c>
      <c r="C36" s="75" t="s">
        <v>117</v>
      </c>
      <c r="D36" s="75" t="s">
        <v>117</v>
      </c>
      <c r="E36" s="75" t="s">
        <v>117</v>
      </c>
      <c r="F36" s="75" t="s">
        <v>117</v>
      </c>
      <c r="G36" s="137"/>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c r="DJ36" s="53"/>
      <c r="DK36" s="53"/>
      <c r="DL36" s="53"/>
      <c r="DM36" s="53"/>
      <c r="DN36" s="53"/>
      <c r="DO36" s="53"/>
      <c r="DP36" s="53"/>
      <c r="DQ36" s="53"/>
      <c r="DR36" s="53"/>
      <c r="DS36" s="53"/>
      <c r="DT36" s="53"/>
      <c r="DU36" s="53"/>
      <c r="DV36" s="53"/>
      <c r="DW36" s="53"/>
      <c r="DX36" s="53"/>
      <c r="DY36" s="53"/>
      <c r="DZ36" s="53"/>
      <c r="EA36" s="53"/>
      <c r="EB36" s="53"/>
      <c r="EC36" s="53"/>
      <c r="ED36" s="53"/>
      <c r="EE36" s="53"/>
      <c r="EF36" s="53"/>
      <c r="EG36" s="53"/>
      <c r="EH36" s="53"/>
      <c r="EI36" s="53"/>
      <c r="EJ36" s="53"/>
      <c r="EK36" s="53"/>
      <c r="EL36" s="53"/>
      <c r="EM36" s="53"/>
      <c r="EN36" s="53"/>
      <c r="EO36" s="53"/>
      <c r="EP36" s="53"/>
      <c r="EQ36" s="53"/>
      <c r="ER36" s="53"/>
      <c r="ES36" s="53"/>
      <c r="ET36" s="53"/>
      <c r="EU36" s="53"/>
      <c r="EV36" s="53"/>
      <c r="EW36" s="53"/>
      <c r="EX36" s="53"/>
      <c r="EY36" s="53"/>
      <c r="EZ36" s="53"/>
      <c r="FA36" s="53"/>
      <c r="FB36" s="53"/>
      <c r="FC36" s="53"/>
      <c r="FD36" s="53"/>
      <c r="FE36" s="53"/>
      <c r="FF36" s="53"/>
      <c r="FG36" s="53"/>
      <c r="FH36" s="53"/>
      <c r="FI36" s="53"/>
      <c r="FJ36" s="53"/>
      <c r="FK36" s="53"/>
      <c r="FL36" s="53"/>
      <c r="FM36" s="53"/>
      <c r="FN36" s="53"/>
      <c r="FO36" s="53"/>
      <c r="FP36" s="53"/>
      <c r="FQ36" s="53"/>
      <c r="FR36" s="53"/>
      <c r="FS36" s="53"/>
      <c r="FT36" s="53"/>
      <c r="FU36" s="53"/>
      <c r="FV36" s="53"/>
      <c r="FW36" s="53"/>
      <c r="FX36" s="53"/>
      <c r="FY36" s="53"/>
      <c r="FZ36" s="53"/>
      <c r="GA36" s="53"/>
      <c r="GB36" s="53"/>
      <c r="GC36" s="53"/>
      <c r="GD36" s="53"/>
      <c r="GE36" s="53"/>
      <c r="GF36" s="53"/>
      <c r="GG36" s="53"/>
      <c r="GH36" s="53"/>
      <c r="GI36" s="53"/>
      <c r="GJ36" s="53"/>
      <c r="GK36" s="53"/>
      <c r="GL36" s="53"/>
      <c r="GM36" s="53"/>
      <c r="GN36" s="53"/>
      <c r="GO36" s="53"/>
      <c r="GP36" s="53"/>
      <c r="GQ36" s="53"/>
      <c r="GR36" s="53"/>
      <c r="GS36" s="53"/>
      <c r="GT36" s="53"/>
      <c r="GU36" s="53"/>
      <c r="GV36" s="53"/>
      <c r="GW36" s="53"/>
      <c r="GX36" s="53"/>
      <c r="GY36" s="53"/>
      <c r="GZ36" s="53"/>
      <c r="HA36" s="53"/>
      <c r="HB36" s="53"/>
      <c r="HC36" s="53"/>
      <c r="HD36" s="53"/>
      <c r="HE36" s="53"/>
      <c r="HF36" s="53"/>
      <c r="HG36" s="53"/>
      <c r="HH36" s="53"/>
      <c r="HI36" s="53"/>
      <c r="HJ36" s="53"/>
      <c r="HK36" s="53"/>
      <c r="HL36" s="53"/>
      <c r="HM36" s="53"/>
      <c r="HN36" s="53"/>
      <c r="HO36" s="53"/>
      <c r="HP36" s="53"/>
      <c r="HQ36" s="53"/>
      <c r="HR36" s="53"/>
      <c r="HS36" s="53"/>
      <c r="HT36" s="53"/>
      <c r="HU36" s="53"/>
      <c r="HV36" s="53"/>
      <c r="HW36" s="53"/>
      <c r="HX36" s="53"/>
      <c r="HY36" s="53"/>
      <c r="HZ36" s="53"/>
      <c r="IA36" s="53"/>
      <c r="IB36" s="53"/>
      <c r="IC36" s="53"/>
      <c r="ID36" s="53"/>
      <c r="IE36" s="53"/>
      <c r="IF36" s="53"/>
      <c r="IG36" s="53"/>
      <c r="IH36" s="53"/>
      <c r="II36" s="53"/>
      <c r="IJ36" s="53"/>
      <c r="IK36" s="53"/>
      <c r="IL36" s="53"/>
      <c r="IM36" s="53"/>
      <c r="IN36" s="53"/>
      <c r="IO36" s="53"/>
      <c r="IP36" s="53"/>
      <c r="IQ36" s="53"/>
      <c r="IR36" s="53"/>
      <c r="IS36" s="53"/>
      <c r="IT36" s="53"/>
      <c r="IU36" s="53"/>
      <c r="IV36" s="53"/>
    </row>
    <row r="37" spans="1:256" s="54" customFormat="1" ht="16" x14ac:dyDescent="0.2">
      <c r="A37" s="63">
        <v>33</v>
      </c>
      <c r="B37" s="65" t="str">
        <f>'Measure Info'!B49</f>
        <v>Date of birth</v>
      </c>
      <c r="C37" s="63">
        <v>1</v>
      </c>
      <c r="D37" s="63">
        <v>1</v>
      </c>
      <c r="E37" s="63">
        <v>1</v>
      </c>
      <c r="F37" s="63">
        <v>1</v>
      </c>
      <c r="G37" s="107"/>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c r="DJ37" s="53"/>
      <c r="DK37" s="53"/>
      <c r="DL37" s="53"/>
      <c r="DM37" s="53"/>
      <c r="DN37" s="53"/>
      <c r="DO37" s="53"/>
      <c r="DP37" s="53"/>
      <c r="DQ37" s="53"/>
      <c r="DR37" s="53"/>
      <c r="DS37" s="53"/>
      <c r="DT37" s="53"/>
      <c r="DU37" s="53"/>
      <c r="DV37" s="53"/>
      <c r="DW37" s="53"/>
      <c r="DX37" s="53"/>
      <c r="DY37" s="53"/>
      <c r="DZ37" s="53"/>
      <c r="EA37" s="53"/>
      <c r="EB37" s="53"/>
      <c r="EC37" s="53"/>
      <c r="ED37" s="53"/>
      <c r="EE37" s="53"/>
      <c r="EF37" s="53"/>
      <c r="EG37" s="53"/>
      <c r="EH37" s="53"/>
      <c r="EI37" s="53"/>
      <c r="EJ37" s="53"/>
      <c r="EK37" s="53"/>
      <c r="EL37" s="53"/>
      <c r="EM37" s="53"/>
      <c r="EN37" s="53"/>
      <c r="EO37" s="53"/>
      <c r="EP37" s="53"/>
      <c r="EQ37" s="53"/>
      <c r="ER37" s="53"/>
      <c r="ES37" s="53"/>
      <c r="ET37" s="53"/>
      <c r="EU37" s="53"/>
      <c r="EV37" s="53"/>
      <c r="EW37" s="53"/>
      <c r="EX37" s="53"/>
      <c r="EY37" s="53"/>
      <c r="EZ37" s="53"/>
      <c r="FA37" s="53"/>
      <c r="FB37" s="53"/>
      <c r="FC37" s="53"/>
      <c r="FD37" s="53"/>
      <c r="FE37" s="53"/>
      <c r="FF37" s="53"/>
      <c r="FG37" s="53"/>
      <c r="FH37" s="53"/>
      <c r="FI37" s="53"/>
      <c r="FJ37" s="53"/>
      <c r="FK37" s="53"/>
      <c r="FL37" s="53"/>
      <c r="FM37" s="53"/>
      <c r="FN37" s="53"/>
      <c r="FO37" s="53"/>
      <c r="FP37" s="53"/>
      <c r="FQ37" s="53"/>
      <c r="FR37" s="53"/>
      <c r="FS37" s="53"/>
      <c r="FT37" s="53"/>
      <c r="FU37" s="53"/>
      <c r="FV37" s="53"/>
      <c r="FW37" s="53"/>
      <c r="FX37" s="53"/>
      <c r="FY37" s="53"/>
      <c r="FZ37" s="53"/>
      <c r="GA37" s="53"/>
      <c r="GB37" s="53"/>
      <c r="GC37" s="53"/>
      <c r="GD37" s="53"/>
      <c r="GE37" s="53"/>
      <c r="GF37" s="53"/>
      <c r="GG37" s="53"/>
      <c r="GH37" s="53"/>
      <c r="GI37" s="53"/>
      <c r="GJ37" s="53"/>
      <c r="GK37" s="53"/>
      <c r="GL37" s="53"/>
      <c r="GM37" s="53"/>
      <c r="GN37" s="53"/>
      <c r="GO37" s="53"/>
      <c r="GP37" s="53"/>
      <c r="GQ37" s="53"/>
      <c r="GR37" s="53"/>
      <c r="GS37" s="53"/>
      <c r="GT37" s="53"/>
      <c r="GU37" s="53"/>
      <c r="GV37" s="53"/>
      <c r="GW37" s="53"/>
      <c r="GX37" s="53"/>
      <c r="GY37" s="53"/>
      <c r="GZ37" s="53"/>
      <c r="HA37" s="53"/>
      <c r="HB37" s="53"/>
      <c r="HC37" s="53"/>
      <c r="HD37" s="53"/>
      <c r="HE37" s="53"/>
      <c r="HF37" s="53"/>
      <c r="HG37" s="53"/>
      <c r="HH37" s="53"/>
      <c r="HI37" s="53"/>
      <c r="HJ37" s="53"/>
      <c r="HK37" s="53"/>
      <c r="HL37" s="53"/>
      <c r="HM37" s="53"/>
      <c r="HN37" s="53"/>
      <c r="HO37" s="53"/>
      <c r="HP37" s="53"/>
      <c r="HQ37" s="53"/>
      <c r="HR37" s="53"/>
      <c r="HS37" s="53"/>
      <c r="HT37" s="53"/>
      <c r="HU37" s="53"/>
      <c r="HV37" s="53"/>
      <c r="HW37" s="53"/>
      <c r="HX37" s="53"/>
      <c r="HY37" s="53"/>
      <c r="HZ37" s="53"/>
      <c r="IA37" s="53"/>
      <c r="IB37" s="53"/>
      <c r="IC37" s="53"/>
      <c r="ID37" s="53"/>
      <c r="IE37" s="53"/>
      <c r="IF37" s="53"/>
      <c r="IG37" s="53"/>
      <c r="IH37" s="53"/>
      <c r="II37" s="53"/>
      <c r="IJ37" s="53"/>
      <c r="IK37" s="53"/>
      <c r="IL37" s="53"/>
      <c r="IM37" s="53"/>
      <c r="IN37" s="53"/>
      <c r="IO37" s="53"/>
      <c r="IP37" s="53"/>
      <c r="IQ37" s="53"/>
      <c r="IR37" s="53"/>
      <c r="IS37" s="53"/>
      <c r="IT37" s="53"/>
      <c r="IU37" s="53"/>
      <c r="IV37" s="53"/>
    </row>
    <row r="38" spans="1:256" s="54" customFormat="1" ht="16" x14ac:dyDescent="0.2">
      <c r="A38" s="63">
        <v>34</v>
      </c>
      <c r="B38" s="65" t="str">
        <f>'Measure Info'!B50</f>
        <v>Ethnicity</v>
      </c>
      <c r="C38" s="63">
        <v>1</v>
      </c>
      <c r="D38" s="63">
        <v>1</v>
      </c>
      <c r="E38" s="63">
        <v>1</v>
      </c>
      <c r="F38" s="63">
        <v>1</v>
      </c>
      <c r="G38" s="107"/>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c r="DJ38" s="53"/>
      <c r="DK38" s="53"/>
      <c r="DL38" s="53"/>
      <c r="DM38" s="53"/>
      <c r="DN38" s="53"/>
      <c r="DO38" s="53"/>
      <c r="DP38" s="53"/>
      <c r="DQ38" s="53"/>
      <c r="DR38" s="53"/>
      <c r="DS38" s="53"/>
      <c r="DT38" s="53"/>
      <c r="DU38" s="53"/>
      <c r="DV38" s="53"/>
      <c r="DW38" s="53"/>
      <c r="DX38" s="53"/>
      <c r="DY38" s="53"/>
      <c r="DZ38" s="53"/>
      <c r="EA38" s="53"/>
      <c r="EB38" s="53"/>
      <c r="EC38" s="53"/>
      <c r="ED38" s="53"/>
      <c r="EE38" s="53"/>
      <c r="EF38" s="53"/>
      <c r="EG38" s="53"/>
      <c r="EH38" s="53"/>
      <c r="EI38" s="53"/>
      <c r="EJ38" s="53"/>
      <c r="EK38" s="53"/>
      <c r="EL38" s="53"/>
      <c r="EM38" s="53"/>
      <c r="EN38" s="53"/>
      <c r="EO38" s="53"/>
      <c r="EP38" s="53"/>
      <c r="EQ38" s="53"/>
      <c r="ER38" s="53"/>
      <c r="ES38" s="53"/>
      <c r="ET38" s="53"/>
      <c r="EU38" s="53"/>
      <c r="EV38" s="53"/>
      <c r="EW38" s="53"/>
      <c r="EX38" s="53"/>
      <c r="EY38" s="53"/>
      <c r="EZ38" s="53"/>
      <c r="FA38" s="53"/>
      <c r="FB38" s="53"/>
      <c r="FC38" s="53"/>
      <c r="FD38" s="53"/>
      <c r="FE38" s="53"/>
      <c r="FF38" s="53"/>
      <c r="FG38" s="53"/>
      <c r="FH38" s="53"/>
      <c r="FI38" s="53"/>
      <c r="FJ38" s="53"/>
      <c r="FK38" s="53"/>
      <c r="FL38" s="53"/>
      <c r="FM38" s="53"/>
      <c r="FN38" s="53"/>
      <c r="FO38" s="53"/>
      <c r="FP38" s="53"/>
      <c r="FQ38" s="53"/>
      <c r="FR38" s="53"/>
      <c r="FS38" s="53"/>
      <c r="FT38" s="53"/>
      <c r="FU38" s="53"/>
      <c r="FV38" s="53"/>
      <c r="FW38" s="53"/>
      <c r="FX38" s="53"/>
      <c r="FY38" s="53"/>
      <c r="FZ38" s="53"/>
      <c r="GA38" s="53"/>
      <c r="GB38" s="53"/>
      <c r="GC38" s="53"/>
      <c r="GD38" s="53"/>
      <c r="GE38" s="53"/>
      <c r="GF38" s="53"/>
      <c r="GG38" s="53"/>
      <c r="GH38" s="53"/>
      <c r="GI38" s="53"/>
      <c r="GJ38" s="53"/>
      <c r="GK38" s="53"/>
      <c r="GL38" s="53"/>
      <c r="GM38" s="53"/>
      <c r="GN38" s="53"/>
      <c r="GO38" s="53"/>
      <c r="GP38" s="53"/>
      <c r="GQ38" s="53"/>
      <c r="GR38" s="53"/>
      <c r="GS38" s="53"/>
      <c r="GT38" s="53"/>
      <c r="GU38" s="53"/>
      <c r="GV38" s="53"/>
      <c r="GW38" s="53"/>
      <c r="GX38" s="53"/>
      <c r="GY38" s="53"/>
      <c r="GZ38" s="53"/>
      <c r="HA38" s="53"/>
      <c r="HB38" s="53"/>
      <c r="HC38" s="53"/>
      <c r="HD38" s="53"/>
      <c r="HE38" s="53"/>
      <c r="HF38" s="53"/>
      <c r="HG38" s="53"/>
      <c r="HH38" s="53"/>
      <c r="HI38" s="53"/>
      <c r="HJ38" s="53"/>
      <c r="HK38" s="53"/>
      <c r="HL38" s="53"/>
      <c r="HM38" s="53"/>
      <c r="HN38" s="53"/>
      <c r="HO38" s="53"/>
      <c r="HP38" s="53"/>
      <c r="HQ38" s="53"/>
      <c r="HR38" s="53"/>
      <c r="HS38" s="53"/>
      <c r="HT38" s="53"/>
      <c r="HU38" s="53"/>
      <c r="HV38" s="53"/>
      <c r="HW38" s="53"/>
      <c r="HX38" s="53"/>
      <c r="HY38" s="53"/>
      <c r="HZ38" s="53"/>
      <c r="IA38" s="53"/>
      <c r="IB38" s="53"/>
      <c r="IC38" s="53"/>
      <c r="ID38" s="53"/>
      <c r="IE38" s="53"/>
      <c r="IF38" s="53"/>
      <c r="IG38" s="53"/>
      <c r="IH38" s="53"/>
      <c r="II38" s="53"/>
      <c r="IJ38" s="53"/>
      <c r="IK38" s="53"/>
      <c r="IL38" s="53"/>
      <c r="IM38" s="53"/>
      <c r="IN38" s="53"/>
      <c r="IO38" s="53"/>
      <c r="IP38" s="53"/>
      <c r="IQ38" s="53"/>
      <c r="IR38" s="53"/>
      <c r="IS38" s="53"/>
      <c r="IT38" s="53"/>
      <c r="IU38" s="53"/>
      <c r="IV38" s="53"/>
    </row>
    <row r="39" spans="1:256" s="54" customFormat="1" ht="16" x14ac:dyDescent="0.2">
      <c r="A39" s="63">
        <v>35</v>
      </c>
      <c r="B39" s="65" t="str">
        <f>'Measure Info'!B51</f>
        <v>Payer</v>
      </c>
      <c r="C39" s="63">
        <v>1</v>
      </c>
      <c r="D39" s="63">
        <v>1</v>
      </c>
      <c r="E39" s="63">
        <v>1</v>
      </c>
      <c r="F39" s="63">
        <v>1</v>
      </c>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c r="DJ39" s="53"/>
      <c r="DK39" s="53"/>
      <c r="DL39" s="53"/>
      <c r="DM39" s="53"/>
      <c r="DN39" s="53"/>
      <c r="DO39" s="53"/>
      <c r="DP39" s="53"/>
      <c r="DQ39" s="53"/>
      <c r="DR39" s="53"/>
      <c r="DS39" s="53"/>
      <c r="DT39" s="53"/>
      <c r="DU39" s="53"/>
      <c r="DV39" s="53"/>
      <c r="DW39" s="53"/>
      <c r="DX39" s="53"/>
      <c r="DY39" s="53"/>
      <c r="DZ39" s="53"/>
      <c r="EA39" s="53"/>
      <c r="EB39" s="53"/>
      <c r="EC39" s="53"/>
      <c r="ED39" s="53"/>
      <c r="EE39" s="53"/>
      <c r="EF39" s="53"/>
      <c r="EG39" s="53"/>
      <c r="EH39" s="53"/>
      <c r="EI39" s="53"/>
      <c r="EJ39" s="53"/>
      <c r="EK39" s="53"/>
      <c r="EL39" s="53"/>
      <c r="EM39" s="53"/>
      <c r="EN39" s="53"/>
      <c r="EO39" s="53"/>
      <c r="EP39" s="53"/>
      <c r="EQ39" s="53"/>
      <c r="ER39" s="53"/>
      <c r="ES39" s="53"/>
      <c r="ET39" s="53"/>
      <c r="EU39" s="53"/>
      <c r="EV39" s="53"/>
      <c r="EW39" s="53"/>
      <c r="EX39" s="53"/>
      <c r="EY39" s="53"/>
      <c r="EZ39" s="53"/>
      <c r="FA39" s="53"/>
      <c r="FB39" s="53"/>
      <c r="FC39" s="53"/>
      <c r="FD39" s="53"/>
      <c r="FE39" s="53"/>
      <c r="FF39" s="53"/>
      <c r="FG39" s="53"/>
      <c r="FH39" s="53"/>
      <c r="FI39" s="53"/>
      <c r="FJ39" s="53"/>
      <c r="FK39" s="53"/>
      <c r="FL39" s="53"/>
      <c r="FM39" s="53"/>
      <c r="FN39" s="53"/>
      <c r="FO39" s="53"/>
      <c r="FP39" s="53"/>
      <c r="FQ39" s="53"/>
      <c r="FR39" s="53"/>
      <c r="FS39" s="53"/>
      <c r="FT39" s="53"/>
      <c r="FU39" s="53"/>
      <c r="FV39" s="53"/>
      <c r="FW39" s="53"/>
      <c r="FX39" s="53"/>
      <c r="FY39" s="53"/>
      <c r="FZ39" s="53"/>
      <c r="GA39" s="53"/>
      <c r="GB39" s="53"/>
      <c r="GC39" s="53"/>
      <c r="GD39" s="53"/>
      <c r="GE39" s="53"/>
      <c r="GF39" s="53"/>
      <c r="GG39" s="53"/>
      <c r="GH39" s="53"/>
      <c r="GI39" s="53"/>
      <c r="GJ39" s="53"/>
      <c r="GK39" s="53"/>
      <c r="GL39" s="53"/>
      <c r="GM39" s="53"/>
      <c r="GN39" s="53"/>
      <c r="GO39" s="53"/>
      <c r="GP39" s="53"/>
      <c r="GQ39" s="53"/>
      <c r="GR39" s="53"/>
      <c r="GS39" s="53"/>
      <c r="GT39" s="53"/>
      <c r="GU39" s="53"/>
      <c r="GV39" s="53"/>
      <c r="GW39" s="53"/>
      <c r="GX39" s="53"/>
      <c r="GY39" s="53"/>
      <c r="GZ39" s="53"/>
      <c r="HA39" s="53"/>
      <c r="HB39" s="53"/>
      <c r="HC39" s="53"/>
      <c r="HD39" s="53"/>
      <c r="HE39" s="53"/>
      <c r="HF39" s="53"/>
      <c r="HG39" s="53"/>
      <c r="HH39" s="53"/>
      <c r="HI39" s="53"/>
      <c r="HJ39" s="53"/>
      <c r="HK39" s="53"/>
      <c r="HL39" s="53"/>
      <c r="HM39" s="53"/>
      <c r="HN39" s="53"/>
      <c r="HO39" s="53"/>
      <c r="HP39" s="53"/>
      <c r="HQ39" s="53"/>
      <c r="HR39" s="53"/>
      <c r="HS39" s="53"/>
      <c r="HT39" s="53"/>
      <c r="HU39" s="53"/>
      <c r="HV39" s="53"/>
      <c r="HW39" s="53"/>
      <c r="HX39" s="53"/>
      <c r="HY39" s="53"/>
      <c r="HZ39" s="53"/>
      <c r="IA39" s="53"/>
      <c r="IB39" s="53"/>
      <c r="IC39" s="53"/>
      <c r="ID39" s="53"/>
      <c r="IE39" s="53"/>
      <c r="IF39" s="53"/>
      <c r="IG39" s="53"/>
      <c r="IH39" s="53"/>
      <c r="II39" s="53"/>
      <c r="IJ39" s="53"/>
      <c r="IK39" s="53"/>
      <c r="IL39" s="53"/>
      <c r="IM39" s="53"/>
      <c r="IN39" s="53"/>
      <c r="IO39" s="53"/>
      <c r="IP39" s="53"/>
      <c r="IQ39" s="53"/>
      <c r="IR39" s="53"/>
      <c r="IS39" s="53"/>
      <c r="IT39" s="53"/>
      <c r="IU39" s="53"/>
      <c r="IV39" s="53"/>
    </row>
    <row r="40" spans="1:256" s="54" customFormat="1" ht="16" x14ac:dyDescent="0.2">
      <c r="A40" s="63">
        <v>36</v>
      </c>
      <c r="B40" s="65" t="str">
        <f>'Measure Info'!B52</f>
        <v>Race</v>
      </c>
      <c r="C40" s="63">
        <v>1</v>
      </c>
      <c r="D40" s="63">
        <v>1</v>
      </c>
      <c r="E40" s="63">
        <v>1</v>
      </c>
      <c r="F40" s="63">
        <v>1</v>
      </c>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c r="FN40" s="53"/>
      <c r="FO40" s="53"/>
      <c r="FP40" s="53"/>
      <c r="FQ40" s="53"/>
      <c r="FR40" s="53"/>
      <c r="FS40" s="53"/>
      <c r="FT40" s="53"/>
      <c r="FU40" s="53"/>
      <c r="FV40" s="53"/>
      <c r="FW40" s="53"/>
      <c r="FX40" s="53"/>
      <c r="FY40" s="53"/>
      <c r="FZ40" s="53"/>
      <c r="GA40" s="53"/>
      <c r="GB40" s="53"/>
      <c r="GC40" s="53"/>
      <c r="GD40" s="53"/>
      <c r="GE40" s="53"/>
      <c r="GF40" s="53"/>
      <c r="GG40" s="53"/>
      <c r="GH40" s="53"/>
      <c r="GI40" s="53"/>
      <c r="GJ40" s="53"/>
      <c r="GK40" s="53"/>
      <c r="GL40" s="53"/>
      <c r="GM40" s="53"/>
      <c r="GN40" s="53"/>
      <c r="GO40" s="53"/>
      <c r="GP40" s="53"/>
      <c r="GQ40" s="53"/>
      <c r="GR40" s="53"/>
      <c r="GS40" s="53"/>
      <c r="GT40" s="53"/>
      <c r="GU40" s="53"/>
      <c r="GV40" s="53"/>
      <c r="GW40" s="53"/>
      <c r="GX40" s="53"/>
      <c r="GY40" s="53"/>
      <c r="GZ40" s="53"/>
      <c r="HA40" s="53"/>
      <c r="HB40" s="53"/>
      <c r="HC40" s="53"/>
      <c r="HD40" s="53"/>
      <c r="HE40" s="53"/>
      <c r="HF40" s="53"/>
      <c r="HG40" s="53"/>
      <c r="HH40" s="53"/>
      <c r="HI40" s="53"/>
      <c r="HJ40" s="53"/>
      <c r="HK40" s="53"/>
      <c r="HL40" s="53"/>
      <c r="HM40" s="53"/>
      <c r="HN40" s="53"/>
      <c r="HO40" s="53"/>
      <c r="HP40" s="53"/>
      <c r="HQ40" s="53"/>
      <c r="HR40" s="53"/>
      <c r="HS40" s="53"/>
      <c r="HT40" s="53"/>
      <c r="HU40" s="53"/>
      <c r="HV40" s="53"/>
      <c r="HW40" s="53"/>
      <c r="HX40" s="53"/>
      <c r="HY40" s="53"/>
      <c r="HZ40" s="53"/>
      <c r="IA40" s="53"/>
      <c r="IB40" s="53"/>
      <c r="IC40" s="53"/>
      <c r="ID40" s="53"/>
      <c r="IE40" s="53"/>
      <c r="IF40" s="53"/>
      <c r="IG40" s="53"/>
      <c r="IH40" s="53"/>
      <c r="II40" s="53"/>
      <c r="IJ40" s="53"/>
      <c r="IK40" s="53"/>
      <c r="IL40" s="53"/>
      <c r="IM40" s="53"/>
      <c r="IN40" s="53"/>
      <c r="IO40" s="53"/>
      <c r="IP40" s="53"/>
      <c r="IQ40" s="53"/>
      <c r="IR40" s="53"/>
      <c r="IS40" s="53"/>
      <c r="IT40" s="53"/>
      <c r="IU40" s="53"/>
      <c r="IV40" s="53"/>
    </row>
    <row r="41" spans="1:256" s="54" customFormat="1" ht="16" x14ac:dyDescent="0.2">
      <c r="A41" s="63">
        <v>37</v>
      </c>
      <c r="B41" s="65" t="str">
        <f>'Measure Info'!B53</f>
        <v>ONC Administrative Sex</v>
      </c>
      <c r="C41" s="63">
        <v>1</v>
      </c>
      <c r="D41" s="63">
        <v>1</v>
      </c>
      <c r="E41" s="63">
        <v>1</v>
      </c>
      <c r="F41" s="63">
        <v>1</v>
      </c>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c r="FN41" s="53"/>
      <c r="FO41" s="53"/>
      <c r="FP41" s="53"/>
      <c r="FQ41" s="53"/>
      <c r="FR41" s="53"/>
      <c r="FS41" s="53"/>
      <c r="FT41" s="53"/>
      <c r="FU41" s="53"/>
      <c r="FV41" s="53"/>
      <c r="FW41" s="53"/>
      <c r="FX41" s="53"/>
      <c r="FY41" s="53"/>
      <c r="FZ41" s="53"/>
      <c r="GA41" s="53"/>
      <c r="GB41" s="53"/>
      <c r="GC41" s="53"/>
      <c r="GD41" s="53"/>
      <c r="GE41" s="53"/>
      <c r="GF41" s="53"/>
      <c r="GG41" s="53"/>
      <c r="GH41" s="53"/>
      <c r="GI41" s="53"/>
      <c r="GJ41" s="53"/>
      <c r="GK41" s="53"/>
      <c r="GL41" s="53"/>
      <c r="GM41" s="53"/>
      <c r="GN41" s="53"/>
      <c r="GO41" s="53"/>
      <c r="GP41" s="53"/>
      <c r="GQ41" s="53"/>
      <c r="GR41" s="53"/>
      <c r="GS41" s="53"/>
      <c r="GT41" s="53"/>
      <c r="GU41" s="53"/>
      <c r="GV41" s="53"/>
      <c r="GW41" s="53"/>
      <c r="GX41" s="53"/>
      <c r="GY41" s="53"/>
      <c r="GZ41" s="53"/>
      <c r="HA41" s="53"/>
      <c r="HB41" s="53"/>
      <c r="HC41" s="53"/>
      <c r="HD41" s="53"/>
      <c r="HE41" s="53"/>
      <c r="HF41" s="53"/>
      <c r="HG41" s="53"/>
      <c r="HH41" s="53"/>
      <c r="HI41" s="53"/>
      <c r="HJ41" s="53"/>
      <c r="HK41" s="53"/>
      <c r="HL41" s="53"/>
      <c r="HM41" s="53"/>
      <c r="HN41" s="53"/>
      <c r="HO41" s="53"/>
      <c r="HP41" s="53"/>
      <c r="HQ41" s="53"/>
      <c r="HR41" s="53"/>
      <c r="HS41" s="53"/>
      <c r="HT41" s="53"/>
      <c r="HU41" s="53"/>
      <c r="HV41" s="53"/>
      <c r="HW41" s="53"/>
      <c r="HX41" s="53"/>
      <c r="HY41" s="53"/>
      <c r="HZ41" s="53"/>
      <c r="IA41" s="53"/>
      <c r="IB41" s="53"/>
      <c r="IC41" s="53"/>
      <c r="ID41" s="53"/>
      <c r="IE41" s="53"/>
      <c r="IF41" s="53"/>
      <c r="IG41" s="53"/>
      <c r="IH41" s="53"/>
      <c r="II41" s="53"/>
      <c r="IJ41" s="53"/>
      <c r="IK41" s="53"/>
      <c r="IL41" s="53"/>
      <c r="IM41" s="53"/>
      <c r="IN41" s="53"/>
      <c r="IO41" s="53"/>
      <c r="IP41" s="53"/>
      <c r="IQ41" s="53"/>
      <c r="IR41" s="53"/>
      <c r="IS41" s="53"/>
      <c r="IT41" s="53"/>
      <c r="IU41" s="53"/>
      <c r="IV41" s="53"/>
    </row>
    <row r="42" spans="1:256" s="54" customFormat="1" ht="16" x14ac:dyDescent="0.2">
      <c r="A42" s="63">
        <v>38</v>
      </c>
      <c r="B42" s="65" t="str">
        <f>'Measure Info'!B54</f>
        <v>Encounter, Performed: Emergency Department</v>
      </c>
      <c r="C42" s="63">
        <v>1</v>
      </c>
      <c r="D42" s="63">
        <v>1</v>
      </c>
      <c r="E42" s="63">
        <v>1</v>
      </c>
      <c r="F42" s="63">
        <v>1</v>
      </c>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c r="FN42" s="53"/>
      <c r="FO42" s="53"/>
      <c r="FP42" s="53"/>
      <c r="FQ42" s="53"/>
      <c r="FR42" s="53"/>
      <c r="FS42" s="53"/>
      <c r="FT42" s="53"/>
      <c r="FU42" s="53"/>
      <c r="FV42" s="53"/>
      <c r="FW42" s="53"/>
      <c r="FX42" s="53"/>
      <c r="FY42" s="53"/>
      <c r="FZ42" s="53"/>
      <c r="GA42" s="53"/>
      <c r="GB42" s="53"/>
      <c r="GC42" s="53"/>
      <c r="GD42" s="53"/>
      <c r="GE42" s="53"/>
      <c r="GF42" s="53"/>
      <c r="GG42" s="53"/>
      <c r="GH42" s="53"/>
      <c r="GI42" s="53"/>
      <c r="GJ42" s="53"/>
      <c r="GK42" s="53"/>
      <c r="GL42" s="53"/>
      <c r="GM42" s="53"/>
      <c r="GN42" s="53"/>
      <c r="GO42" s="53"/>
      <c r="GP42" s="53"/>
      <c r="GQ42" s="53"/>
      <c r="GR42" s="53"/>
      <c r="GS42" s="53"/>
      <c r="GT42" s="53"/>
      <c r="GU42" s="53"/>
      <c r="GV42" s="53"/>
      <c r="GW42" s="53"/>
      <c r="GX42" s="53"/>
      <c r="GY42" s="53"/>
      <c r="GZ42" s="53"/>
      <c r="HA42" s="53"/>
      <c r="HB42" s="53"/>
      <c r="HC42" s="53"/>
      <c r="HD42" s="53"/>
      <c r="HE42" s="53"/>
      <c r="HF42" s="53"/>
      <c r="HG42" s="53"/>
      <c r="HH42" s="53"/>
      <c r="HI42" s="53"/>
      <c r="HJ42" s="53"/>
      <c r="HK42" s="53"/>
      <c r="HL42" s="53"/>
      <c r="HM42" s="53"/>
      <c r="HN42" s="53"/>
      <c r="HO42" s="53"/>
      <c r="HP42" s="53"/>
      <c r="HQ42" s="53"/>
      <c r="HR42" s="53"/>
      <c r="HS42" s="53"/>
      <c r="HT42" s="53"/>
      <c r="HU42" s="53"/>
      <c r="HV42" s="53"/>
      <c r="HW42" s="53"/>
      <c r="HX42" s="53"/>
      <c r="HY42" s="53"/>
      <c r="HZ42" s="53"/>
      <c r="IA42" s="53"/>
      <c r="IB42" s="53"/>
      <c r="IC42" s="53"/>
      <c r="ID42" s="53"/>
      <c r="IE42" s="53"/>
      <c r="IF42" s="53"/>
      <c r="IG42" s="53"/>
      <c r="IH42" s="53"/>
      <c r="II42" s="53"/>
      <c r="IJ42" s="53"/>
      <c r="IK42" s="53"/>
      <c r="IL42" s="53"/>
      <c r="IM42" s="53"/>
      <c r="IN42" s="53"/>
      <c r="IO42" s="53"/>
      <c r="IP42" s="53"/>
      <c r="IQ42" s="53"/>
      <c r="IR42" s="53"/>
      <c r="IS42" s="53"/>
      <c r="IT42" s="53"/>
      <c r="IU42" s="53"/>
      <c r="IV42" s="53"/>
    </row>
    <row r="43" spans="1:256" s="54" customFormat="1" ht="16" x14ac:dyDescent="0.2">
      <c r="A43" s="63">
        <v>39</v>
      </c>
      <c r="B43" s="65" t="str">
        <f>'Measure Info'!B55</f>
        <v>Assessment, Performed: Non Invasive Oxygen Therapy</v>
      </c>
      <c r="C43" s="108" t="s">
        <v>117</v>
      </c>
      <c r="D43" s="108" t="s">
        <v>117</v>
      </c>
      <c r="E43" s="108" t="s">
        <v>117</v>
      </c>
      <c r="F43" s="108" t="s">
        <v>117</v>
      </c>
      <c r="G43" s="137" t="s">
        <v>205</v>
      </c>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c r="DJ43" s="53"/>
      <c r="DK43" s="53"/>
      <c r="DL43" s="53"/>
      <c r="DM43" s="53"/>
      <c r="DN43" s="53"/>
      <c r="DO43" s="53"/>
      <c r="DP43" s="53"/>
      <c r="DQ43" s="53"/>
      <c r="DR43" s="53"/>
      <c r="DS43" s="53"/>
      <c r="DT43" s="53"/>
      <c r="DU43" s="53"/>
      <c r="DV43" s="53"/>
      <c r="DW43" s="53"/>
      <c r="DX43" s="53"/>
      <c r="DY43" s="53"/>
      <c r="DZ43" s="53"/>
      <c r="EA43" s="53"/>
      <c r="EB43" s="53"/>
      <c r="EC43" s="53"/>
      <c r="ED43" s="53"/>
      <c r="EE43" s="53"/>
      <c r="EF43" s="53"/>
      <c r="EG43" s="53"/>
      <c r="EH43" s="53"/>
      <c r="EI43" s="53"/>
      <c r="EJ43" s="53"/>
      <c r="EK43" s="53"/>
      <c r="EL43" s="53"/>
      <c r="EM43" s="53"/>
      <c r="EN43" s="53"/>
      <c r="EO43" s="53"/>
      <c r="EP43" s="53"/>
      <c r="EQ43" s="53"/>
      <c r="ER43" s="53"/>
      <c r="ES43" s="53"/>
      <c r="ET43" s="53"/>
      <c r="EU43" s="53"/>
      <c r="EV43" s="53"/>
      <c r="EW43" s="53"/>
      <c r="EX43" s="53"/>
      <c r="EY43" s="53"/>
      <c r="EZ43" s="53"/>
      <c r="FA43" s="53"/>
      <c r="FB43" s="53"/>
      <c r="FC43" s="53"/>
      <c r="FD43" s="53"/>
      <c r="FE43" s="53"/>
      <c r="FF43" s="53"/>
      <c r="FG43" s="53"/>
      <c r="FH43" s="53"/>
      <c r="FI43" s="53"/>
      <c r="FJ43" s="53"/>
      <c r="FK43" s="53"/>
      <c r="FL43" s="53"/>
      <c r="FM43" s="53"/>
      <c r="FN43" s="53"/>
      <c r="FO43" s="53"/>
      <c r="FP43" s="53"/>
      <c r="FQ43" s="53"/>
      <c r="FR43" s="53"/>
      <c r="FS43" s="53"/>
      <c r="FT43" s="53"/>
      <c r="FU43" s="53"/>
      <c r="FV43" s="53"/>
      <c r="FW43" s="53"/>
      <c r="FX43" s="53"/>
      <c r="FY43" s="53"/>
      <c r="FZ43" s="53"/>
      <c r="GA43" s="53"/>
      <c r="GB43" s="53"/>
      <c r="GC43" s="53"/>
      <c r="GD43" s="53"/>
      <c r="GE43" s="53"/>
      <c r="GF43" s="53"/>
      <c r="GG43" s="53"/>
      <c r="GH43" s="53"/>
      <c r="GI43" s="53"/>
      <c r="GJ43" s="53"/>
      <c r="GK43" s="53"/>
      <c r="GL43" s="53"/>
      <c r="GM43" s="53"/>
      <c r="GN43" s="53"/>
      <c r="GO43" s="53"/>
      <c r="GP43" s="53"/>
      <c r="GQ43" s="53"/>
      <c r="GR43" s="53"/>
      <c r="GS43" s="53"/>
      <c r="GT43" s="53"/>
      <c r="GU43" s="53"/>
      <c r="GV43" s="53"/>
      <c r="GW43" s="53"/>
      <c r="GX43" s="53"/>
      <c r="GY43" s="53"/>
      <c r="GZ43" s="53"/>
      <c r="HA43" s="53"/>
      <c r="HB43" s="53"/>
      <c r="HC43" s="53"/>
      <c r="HD43" s="53"/>
      <c r="HE43" s="53"/>
      <c r="HF43" s="53"/>
      <c r="HG43" s="53"/>
      <c r="HH43" s="53"/>
      <c r="HI43" s="53"/>
      <c r="HJ43" s="53"/>
      <c r="HK43" s="53"/>
      <c r="HL43" s="53"/>
      <c r="HM43" s="53"/>
      <c r="HN43" s="53"/>
      <c r="HO43" s="53"/>
      <c r="HP43" s="53"/>
      <c r="HQ43" s="53"/>
      <c r="HR43" s="53"/>
      <c r="HS43" s="53"/>
      <c r="HT43" s="53"/>
      <c r="HU43" s="53"/>
      <c r="HV43" s="53"/>
      <c r="HW43" s="53"/>
      <c r="HX43" s="53"/>
      <c r="HY43" s="53"/>
      <c r="HZ43" s="53"/>
      <c r="IA43" s="53"/>
      <c r="IB43" s="53"/>
      <c r="IC43" s="53"/>
      <c r="ID43" s="53"/>
      <c r="IE43" s="53"/>
      <c r="IF43" s="53"/>
      <c r="IG43" s="53"/>
      <c r="IH43" s="53"/>
      <c r="II43" s="53"/>
      <c r="IJ43" s="53"/>
      <c r="IK43" s="53"/>
      <c r="IL43" s="53"/>
      <c r="IM43" s="53"/>
      <c r="IN43" s="53"/>
      <c r="IO43" s="53"/>
      <c r="IP43" s="53"/>
      <c r="IQ43" s="53"/>
      <c r="IR43" s="53"/>
      <c r="IS43" s="53"/>
      <c r="IT43" s="53"/>
      <c r="IU43" s="53"/>
      <c r="IV43" s="53"/>
    </row>
    <row r="44" spans="1:256" s="54" customFormat="1" ht="16" x14ac:dyDescent="0.2">
      <c r="A44" s="63">
        <v>40</v>
      </c>
      <c r="B44" s="65" t="str">
        <f>'Measure Info'!B56</f>
        <v>Laboratory Test, Performed: Aspartate transaminase lab test</v>
      </c>
      <c r="C44" s="108" t="s">
        <v>117</v>
      </c>
      <c r="D44" s="108" t="s">
        <v>117</v>
      </c>
      <c r="E44" s="108" t="s">
        <v>117</v>
      </c>
      <c r="F44" s="108" t="s">
        <v>117</v>
      </c>
      <c r="G44" s="137"/>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c r="DJ44" s="53"/>
      <c r="DK44" s="53"/>
      <c r="DL44" s="53"/>
      <c r="DM44" s="53"/>
      <c r="DN44" s="53"/>
      <c r="DO44" s="53"/>
      <c r="DP44" s="53"/>
      <c r="DQ44" s="53"/>
      <c r="DR44" s="53"/>
      <c r="DS44" s="53"/>
      <c r="DT44" s="53"/>
      <c r="DU44" s="53"/>
      <c r="DV44" s="53"/>
      <c r="DW44" s="53"/>
      <c r="DX44" s="53"/>
      <c r="DY44" s="53"/>
      <c r="DZ44" s="53"/>
      <c r="EA44" s="53"/>
      <c r="EB44" s="53"/>
      <c r="EC44" s="53"/>
      <c r="ED44" s="53"/>
      <c r="EE44" s="53"/>
      <c r="EF44" s="53"/>
      <c r="EG44" s="53"/>
      <c r="EH44" s="53"/>
      <c r="EI44" s="53"/>
      <c r="EJ44" s="53"/>
      <c r="EK44" s="53"/>
      <c r="EL44" s="53"/>
      <c r="EM44" s="53"/>
      <c r="EN44" s="53"/>
      <c r="EO44" s="53"/>
      <c r="EP44" s="53"/>
      <c r="EQ44" s="53"/>
      <c r="ER44" s="53"/>
      <c r="ES44" s="53"/>
      <c r="ET44" s="53"/>
      <c r="EU44" s="53"/>
      <c r="EV44" s="53"/>
      <c r="EW44" s="53"/>
      <c r="EX44" s="53"/>
      <c r="EY44" s="53"/>
      <c r="EZ44" s="53"/>
      <c r="FA44" s="53"/>
      <c r="FB44" s="53"/>
      <c r="FC44" s="53"/>
      <c r="FD44" s="53"/>
      <c r="FE44" s="53"/>
      <c r="FF44" s="53"/>
      <c r="FG44" s="53"/>
      <c r="FH44" s="53"/>
      <c r="FI44" s="53"/>
      <c r="FJ44" s="53"/>
      <c r="FK44" s="53"/>
      <c r="FL44" s="53"/>
      <c r="FM44" s="53"/>
      <c r="FN44" s="53"/>
      <c r="FO44" s="53"/>
      <c r="FP44" s="53"/>
      <c r="FQ44" s="53"/>
      <c r="FR44" s="53"/>
      <c r="FS44" s="53"/>
      <c r="FT44" s="53"/>
      <c r="FU44" s="53"/>
      <c r="FV44" s="53"/>
      <c r="FW44" s="53"/>
      <c r="FX44" s="53"/>
      <c r="FY44" s="53"/>
      <c r="FZ44" s="53"/>
      <c r="GA44" s="53"/>
      <c r="GB44" s="53"/>
      <c r="GC44" s="53"/>
      <c r="GD44" s="53"/>
      <c r="GE44" s="53"/>
      <c r="GF44" s="53"/>
      <c r="GG44" s="53"/>
      <c r="GH44" s="53"/>
      <c r="GI44" s="53"/>
      <c r="GJ44" s="53"/>
      <c r="GK44" s="53"/>
      <c r="GL44" s="53"/>
      <c r="GM44" s="53"/>
      <c r="GN44" s="53"/>
      <c r="GO44" s="53"/>
      <c r="GP44" s="53"/>
      <c r="GQ44" s="53"/>
      <c r="GR44" s="53"/>
      <c r="GS44" s="53"/>
      <c r="GT44" s="53"/>
      <c r="GU44" s="53"/>
      <c r="GV44" s="53"/>
      <c r="GW44" s="53"/>
      <c r="GX44" s="53"/>
      <c r="GY44" s="53"/>
      <c r="GZ44" s="53"/>
      <c r="HA44" s="53"/>
      <c r="HB44" s="53"/>
      <c r="HC44" s="53"/>
      <c r="HD44" s="53"/>
      <c r="HE44" s="53"/>
      <c r="HF44" s="53"/>
      <c r="HG44" s="53"/>
      <c r="HH44" s="53"/>
      <c r="HI44" s="53"/>
      <c r="HJ44" s="53"/>
      <c r="HK44" s="53"/>
      <c r="HL44" s="53"/>
      <c r="HM44" s="53"/>
      <c r="HN44" s="53"/>
      <c r="HO44" s="53"/>
      <c r="HP44" s="53"/>
      <c r="HQ44" s="53"/>
      <c r="HR44" s="53"/>
      <c r="HS44" s="53"/>
      <c r="HT44" s="53"/>
      <c r="HU44" s="53"/>
      <c r="HV44" s="53"/>
      <c r="HW44" s="53"/>
      <c r="HX44" s="53"/>
      <c r="HY44" s="53"/>
      <c r="HZ44" s="53"/>
      <c r="IA44" s="53"/>
      <c r="IB44" s="53"/>
      <c r="IC44" s="53"/>
      <c r="ID44" s="53"/>
      <c r="IE44" s="53"/>
      <c r="IF44" s="53"/>
      <c r="IG44" s="53"/>
      <c r="IH44" s="53"/>
      <c r="II44" s="53"/>
      <c r="IJ44" s="53"/>
      <c r="IK44" s="53"/>
      <c r="IL44" s="53"/>
      <c r="IM44" s="53"/>
      <c r="IN44" s="53"/>
      <c r="IO44" s="53"/>
      <c r="IP44" s="53"/>
      <c r="IQ44" s="53"/>
      <c r="IR44" s="53"/>
      <c r="IS44" s="53"/>
      <c r="IT44" s="53"/>
      <c r="IU44" s="53"/>
      <c r="IV44" s="53"/>
    </row>
    <row r="45" spans="1:256" s="54" customFormat="1" ht="16" x14ac:dyDescent="0.2">
      <c r="A45" s="63">
        <v>41</v>
      </c>
      <c r="B45" s="65" t="str">
        <f>'Measure Info'!B57</f>
        <v>Laboratory Test, Performed: Albumin lab test</v>
      </c>
      <c r="C45" s="108" t="s">
        <v>117</v>
      </c>
      <c r="D45" s="108" t="s">
        <v>117</v>
      </c>
      <c r="E45" s="108" t="s">
        <v>117</v>
      </c>
      <c r="F45" s="108" t="s">
        <v>117</v>
      </c>
      <c r="G45" s="137"/>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c r="DJ45" s="53"/>
      <c r="DK45" s="53"/>
      <c r="DL45" s="53"/>
      <c r="DM45" s="53"/>
      <c r="DN45" s="53"/>
      <c r="DO45" s="53"/>
      <c r="DP45" s="53"/>
      <c r="DQ45" s="53"/>
      <c r="DR45" s="53"/>
      <c r="DS45" s="53"/>
      <c r="DT45" s="53"/>
      <c r="DU45" s="53"/>
      <c r="DV45" s="53"/>
      <c r="DW45" s="53"/>
      <c r="DX45" s="53"/>
      <c r="DY45" s="53"/>
      <c r="DZ45" s="53"/>
      <c r="EA45" s="53"/>
      <c r="EB45" s="53"/>
      <c r="EC45" s="53"/>
      <c r="ED45" s="53"/>
      <c r="EE45" s="53"/>
      <c r="EF45" s="53"/>
      <c r="EG45" s="53"/>
      <c r="EH45" s="53"/>
      <c r="EI45" s="53"/>
      <c r="EJ45" s="53"/>
      <c r="EK45" s="53"/>
      <c r="EL45" s="53"/>
      <c r="EM45" s="53"/>
      <c r="EN45" s="53"/>
      <c r="EO45" s="53"/>
      <c r="EP45" s="53"/>
      <c r="EQ45" s="53"/>
      <c r="ER45" s="53"/>
      <c r="ES45" s="53"/>
      <c r="ET45" s="53"/>
      <c r="EU45" s="53"/>
      <c r="EV45" s="53"/>
      <c r="EW45" s="53"/>
      <c r="EX45" s="53"/>
      <c r="EY45" s="53"/>
      <c r="EZ45" s="53"/>
      <c r="FA45" s="53"/>
      <c r="FB45" s="53"/>
      <c r="FC45" s="53"/>
      <c r="FD45" s="53"/>
      <c r="FE45" s="53"/>
      <c r="FF45" s="53"/>
      <c r="FG45" s="53"/>
      <c r="FH45" s="53"/>
      <c r="FI45" s="53"/>
      <c r="FJ45" s="53"/>
      <c r="FK45" s="53"/>
      <c r="FL45" s="53"/>
      <c r="FM45" s="53"/>
      <c r="FN45" s="53"/>
      <c r="FO45" s="53"/>
      <c r="FP45" s="53"/>
      <c r="FQ45" s="53"/>
      <c r="FR45" s="53"/>
      <c r="FS45" s="53"/>
      <c r="FT45" s="53"/>
      <c r="FU45" s="53"/>
      <c r="FV45" s="53"/>
      <c r="FW45" s="53"/>
      <c r="FX45" s="53"/>
      <c r="FY45" s="53"/>
      <c r="FZ45" s="53"/>
      <c r="GA45" s="53"/>
      <c r="GB45" s="53"/>
      <c r="GC45" s="53"/>
      <c r="GD45" s="53"/>
      <c r="GE45" s="53"/>
      <c r="GF45" s="53"/>
      <c r="GG45" s="53"/>
      <c r="GH45" s="53"/>
      <c r="GI45" s="53"/>
      <c r="GJ45" s="53"/>
      <c r="GK45" s="53"/>
      <c r="GL45" s="53"/>
      <c r="GM45" s="53"/>
      <c r="GN45" s="53"/>
      <c r="GO45" s="53"/>
      <c r="GP45" s="53"/>
      <c r="GQ45" s="53"/>
      <c r="GR45" s="53"/>
      <c r="GS45" s="53"/>
      <c r="GT45" s="53"/>
      <c r="GU45" s="53"/>
      <c r="GV45" s="53"/>
      <c r="GW45" s="53"/>
      <c r="GX45" s="53"/>
      <c r="GY45" s="53"/>
      <c r="GZ45" s="53"/>
      <c r="HA45" s="53"/>
      <c r="HB45" s="53"/>
      <c r="HC45" s="53"/>
      <c r="HD45" s="53"/>
      <c r="HE45" s="53"/>
      <c r="HF45" s="53"/>
      <c r="HG45" s="53"/>
      <c r="HH45" s="53"/>
      <c r="HI45" s="53"/>
      <c r="HJ45" s="53"/>
      <c r="HK45" s="53"/>
      <c r="HL45" s="53"/>
      <c r="HM45" s="53"/>
      <c r="HN45" s="53"/>
      <c r="HO45" s="53"/>
      <c r="HP45" s="53"/>
      <c r="HQ45" s="53"/>
      <c r="HR45" s="53"/>
      <c r="HS45" s="53"/>
      <c r="HT45" s="53"/>
      <c r="HU45" s="53"/>
      <c r="HV45" s="53"/>
      <c r="HW45" s="53"/>
      <c r="HX45" s="53"/>
      <c r="HY45" s="53"/>
      <c r="HZ45" s="53"/>
      <c r="IA45" s="53"/>
      <c r="IB45" s="53"/>
      <c r="IC45" s="53"/>
      <c r="ID45" s="53"/>
      <c r="IE45" s="53"/>
      <c r="IF45" s="53"/>
      <c r="IG45" s="53"/>
      <c r="IH45" s="53"/>
      <c r="II45" s="53"/>
      <c r="IJ45" s="53"/>
      <c r="IK45" s="53"/>
      <c r="IL45" s="53"/>
      <c r="IM45" s="53"/>
      <c r="IN45" s="53"/>
      <c r="IO45" s="53"/>
      <c r="IP45" s="53"/>
      <c r="IQ45" s="53"/>
      <c r="IR45" s="53"/>
      <c r="IS45" s="53"/>
      <c r="IT45" s="53"/>
      <c r="IU45" s="53"/>
      <c r="IV45" s="53"/>
    </row>
    <row r="46" spans="1:256" s="54" customFormat="1" ht="16" x14ac:dyDescent="0.2">
      <c r="A46" s="63">
        <v>42</v>
      </c>
      <c r="B46" s="65" t="str">
        <f>'Measure Info'!B58</f>
        <v>Laboratory Test, Performed: Aspartate transaminase lab test</v>
      </c>
      <c r="C46" s="108" t="s">
        <v>117</v>
      </c>
      <c r="D46" s="108" t="s">
        <v>117</v>
      </c>
      <c r="E46" s="108" t="s">
        <v>117</v>
      </c>
      <c r="F46" s="108" t="s">
        <v>117</v>
      </c>
      <c r="G46" s="137"/>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c r="DJ46" s="53"/>
      <c r="DK46" s="53"/>
      <c r="DL46" s="53"/>
      <c r="DM46" s="53"/>
      <c r="DN46" s="53"/>
      <c r="DO46" s="53"/>
      <c r="DP46" s="53"/>
      <c r="DQ46" s="53"/>
      <c r="DR46" s="53"/>
      <c r="DS46" s="53"/>
      <c r="DT46" s="53"/>
      <c r="DU46" s="53"/>
      <c r="DV46" s="53"/>
      <c r="DW46" s="53"/>
      <c r="DX46" s="53"/>
      <c r="DY46" s="53"/>
      <c r="DZ46" s="53"/>
      <c r="EA46" s="53"/>
      <c r="EB46" s="53"/>
      <c r="EC46" s="53"/>
      <c r="ED46" s="53"/>
      <c r="EE46" s="53"/>
      <c r="EF46" s="53"/>
      <c r="EG46" s="53"/>
      <c r="EH46" s="53"/>
      <c r="EI46" s="53"/>
      <c r="EJ46" s="53"/>
      <c r="EK46" s="53"/>
      <c r="EL46" s="53"/>
      <c r="EM46" s="53"/>
      <c r="EN46" s="53"/>
      <c r="EO46" s="53"/>
      <c r="EP46" s="53"/>
      <c r="EQ46" s="53"/>
      <c r="ER46" s="53"/>
      <c r="ES46" s="53"/>
      <c r="ET46" s="53"/>
      <c r="EU46" s="53"/>
      <c r="EV46" s="53"/>
      <c r="EW46" s="53"/>
      <c r="EX46" s="53"/>
      <c r="EY46" s="53"/>
      <c r="EZ46" s="53"/>
      <c r="FA46" s="53"/>
      <c r="FB46" s="53"/>
      <c r="FC46" s="53"/>
      <c r="FD46" s="53"/>
      <c r="FE46" s="53"/>
      <c r="FF46" s="53"/>
      <c r="FG46" s="53"/>
      <c r="FH46" s="53"/>
      <c r="FI46" s="53"/>
      <c r="FJ46" s="53"/>
      <c r="FK46" s="53"/>
      <c r="FL46" s="53"/>
      <c r="FM46" s="53"/>
      <c r="FN46" s="53"/>
      <c r="FO46" s="53"/>
      <c r="FP46" s="53"/>
      <c r="FQ46" s="53"/>
      <c r="FR46" s="53"/>
      <c r="FS46" s="53"/>
      <c r="FT46" s="53"/>
      <c r="FU46" s="53"/>
      <c r="FV46" s="53"/>
      <c r="FW46" s="53"/>
      <c r="FX46" s="53"/>
      <c r="FY46" s="53"/>
      <c r="FZ46" s="53"/>
      <c r="GA46" s="53"/>
      <c r="GB46" s="53"/>
      <c r="GC46" s="53"/>
      <c r="GD46" s="53"/>
      <c r="GE46" s="53"/>
      <c r="GF46" s="53"/>
      <c r="GG46" s="53"/>
      <c r="GH46" s="53"/>
      <c r="GI46" s="53"/>
      <c r="GJ46" s="53"/>
      <c r="GK46" s="53"/>
      <c r="GL46" s="53"/>
      <c r="GM46" s="53"/>
      <c r="GN46" s="53"/>
      <c r="GO46" s="53"/>
      <c r="GP46" s="53"/>
      <c r="GQ46" s="53"/>
      <c r="GR46" s="53"/>
      <c r="GS46" s="53"/>
      <c r="GT46" s="53"/>
      <c r="GU46" s="53"/>
      <c r="GV46" s="53"/>
      <c r="GW46" s="53"/>
      <c r="GX46" s="53"/>
      <c r="GY46" s="53"/>
      <c r="GZ46" s="53"/>
      <c r="HA46" s="53"/>
      <c r="HB46" s="53"/>
      <c r="HC46" s="53"/>
      <c r="HD46" s="53"/>
      <c r="HE46" s="53"/>
      <c r="HF46" s="53"/>
      <c r="HG46" s="53"/>
      <c r="HH46" s="53"/>
      <c r="HI46" s="53"/>
      <c r="HJ46" s="53"/>
      <c r="HK46" s="53"/>
      <c r="HL46" s="53"/>
      <c r="HM46" s="53"/>
      <c r="HN46" s="53"/>
      <c r="HO46" s="53"/>
      <c r="HP46" s="53"/>
      <c r="HQ46" s="53"/>
      <c r="HR46" s="53"/>
      <c r="HS46" s="53"/>
      <c r="HT46" s="53"/>
      <c r="HU46" s="53"/>
      <c r="HV46" s="53"/>
      <c r="HW46" s="53"/>
      <c r="HX46" s="53"/>
      <c r="HY46" s="53"/>
      <c r="HZ46" s="53"/>
      <c r="IA46" s="53"/>
      <c r="IB46" s="53"/>
      <c r="IC46" s="53"/>
      <c r="ID46" s="53"/>
      <c r="IE46" s="53"/>
      <c r="IF46" s="53"/>
      <c r="IG46" s="53"/>
      <c r="IH46" s="53"/>
      <c r="II46" s="53"/>
      <c r="IJ46" s="53"/>
      <c r="IK46" s="53"/>
      <c r="IL46" s="53"/>
      <c r="IM46" s="53"/>
      <c r="IN46" s="53"/>
      <c r="IO46" s="53"/>
      <c r="IP46" s="53"/>
      <c r="IQ46" s="53"/>
      <c r="IR46" s="53"/>
      <c r="IS46" s="53"/>
      <c r="IT46" s="53"/>
      <c r="IU46" s="53"/>
      <c r="IV46" s="53"/>
    </row>
    <row r="47" spans="1:256" s="54" customFormat="1" ht="16" x14ac:dyDescent="0.2">
      <c r="A47" s="63">
        <v>43</v>
      </c>
      <c r="B47" s="65" t="str">
        <f>'Measure Info'!B59</f>
        <v>Laboratory Test, Performed: Bilirubin lab test</v>
      </c>
      <c r="C47" s="108" t="s">
        <v>117</v>
      </c>
      <c r="D47" s="108" t="s">
        <v>117</v>
      </c>
      <c r="E47" s="108" t="s">
        <v>117</v>
      </c>
      <c r="F47" s="108" t="s">
        <v>117</v>
      </c>
      <c r="G47" s="137"/>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c r="DJ47" s="53"/>
      <c r="DK47" s="53"/>
      <c r="DL47" s="53"/>
      <c r="DM47" s="53"/>
      <c r="DN47" s="53"/>
      <c r="DO47" s="53"/>
      <c r="DP47" s="53"/>
      <c r="DQ47" s="53"/>
      <c r="DR47" s="53"/>
      <c r="DS47" s="53"/>
      <c r="DT47" s="53"/>
      <c r="DU47" s="53"/>
      <c r="DV47" s="53"/>
      <c r="DW47" s="53"/>
      <c r="DX47" s="53"/>
      <c r="DY47" s="53"/>
      <c r="DZ47" s="53"/>
      <c r="EA47" s="53"/>
      <c r="EB47" s="53"/>
      <c r="EC47" s="53"/>
      <c r="ED47" s="53"/>
      <c r="EE47" s="53"/>
      <c r="EF47" s="53"/>
      <c r="EG47" s="53"/>
      <c r="EH47" s="53"/>
      <c r="EI47" s="53"/>
      <c r="EJ47" s="53"/>
      <c r="EK47" s="53"/>
      <c r="EL47" s="53"/>
      <c r="EM47" s="53"/>
      <c r="EN47" s="53"/>
      <c r="EO47" s="53"/>
      <c r="EP47" s="53"/>
      <c r="EQ47" s="53"/>
      <c r="ER47" s="53"/>
      <c r="ES47" s="53"/>
      <c r="ET47" s="53"/>
      <c r="EU47" s="53"/>
      <c r="EV47" s="53"/>
      <c r="EW47" s="53"/>
      <c r="EX47" s="53"/>
      <c r="EY47" s="53"/>
      <c r="EZ47" s="53"/>
      <c r="FA47" s="53"/>
      <c r="FB47" s="53"/>
      <c r="FC47" s="53"/>
      <c r="FD47" s="53"/>
      <c r="FE47" s="53"/>
      <c r="FF47" s="53"/>
      <c r="FG47" s="53"/>
      <c r="FH47" s="53"/>
      <c r="FI47" s="53"/>
      <c r="FJ47" s="53"/>
      <c r="FK47" s="53"/>
      <c r="FL47" s="53"/>
      <c r="FM47" s="53"/>
      <c r="FN47" s="53"/>
      <c r="FO47" s="53"/>
      <c r="FP47" s="53"/>
      <c r="FQ47" s="53"/>
      <c r="FR47" s="53"/>
      <c r="FS47" s="53"/>
      <c r="FT47" s="53"/>
      <c r="FU47" s="53"/>
      <c r="FV47" s="53"/>
      <c r="FW47" s="53"/>
      <c r="FX47" s="53"/>
      <c r="FY47" s="53"/>
      <c r="FZ47" s="53"/>
      <c r="GA47" s="53"/>
      <c r="GB47" s="53"/>
      <c r="GC47" s="53"/>
      <c r="GD47" s="53"/>
      <c r="GE47" s="53"/>
      <c r="GF47" s="53"/>
      <c r="GG47" s="53"/>
      <c r="GH47" s="53"/>
      <c r="GI47" s="53"/>
      <c r="GJ47" s="53"/>
      <c r="GK47" s="53"/>
      <c r="GL47" s="53"/>
      <c r="GM47" s="53"/>
      <c r="GN47" s="53"/>
      <c r="GO47" s="53"/>
      <c r="GP47" s="53"/>
      <c r="GQ47" s="53"/>
      <c r="GR47" s="53"/>
      <c r="GS47" s="53"/>
      <c r="GT47" s="53"/>
      <c r="GU47" s="53"/>
      <c r="GV47" s="53"/>
      <c r="GW47" s="53"/>
      <c r="GX47" s="53"/>
      <c r="GY47" s="53"/>
      <c r="GZ47" s="53"/>
      <c r="HA47" s="53"/>
      <c r="HB47" s="53"/>
      <c r="HC47" s="53"/>
      <c r="HD47" s="53"/>
      <c r="HE47" s="53"/>
      <c r="HF47" s="53"/>
      <c r="HG47" s="53"/>
      <c r="HH47" s="53"/>
      <c r="HI47" s="53"/>
      <c r="HJ47" s="53"/>
      <c r="HK47" s="53"/>
      <c r="HL47" s="53"/>
      <c r="HM47" s="53"/>
      <c r="HN47" s="53"/>
      <c r="HO47" s="53"/>
      <c r="HP47" s="53"/>
      <c r="HQ47" s="53"/>
      <c r="HR47" s="53"/>
      <c r="HS47" s="53"/>
      <c r="HT47" s="53"/>
      <c r="HU47" s="53"/>
      <c r="HV47" s="53"/>
      <c r="HW47" s="53"/>
      <c r="HX47" s="53"/>
      <c r="HY47" s="53"/>
      <c r="HZ47" s="53"/>
      <c r="IA47" s="53"/>
      <c r="IB47" s="53"/>
      <c r="IC47" s="53"/>
      <c r="ID47" s="53"/>
      <c r="IE47" s="53"/>
      <c r="IF47" s="53"/>
      <c r="IG47" s="53"/>
      <c r="IH47" s="53"/>
      <c r="II47" s="53"/>
      <c r="IJ47" s="53"/>
      <c r="IK47" s="53"/>
      <c r="IL47" s="53"/>
      <c r="IM47" s="53"/>
      <c r="IN47" s="53"/>
      <c r="IO47" s="53"/>
      <c r="IP47" s="53"/>
      <c r="IQ47" s="53"/>
      <c r="IR47" s="53"/>
      <c r="IS47" s="53"/>
      <c r="IT47" s="53"/>
      <c r="IU47" s="53"/>
      <c r="IV47" s="53"/>
    </row>
    <row r="48" spans="1:256" ht="15" customHeight="1" x14ac:dyDescent="0.2">
      <c r="A48" s="63">
        <v>44</v>
      </c>
      <c r="B48" s="62" t="str">
        <f>'Measure Info'!B60</f>
        <v>Laboratory Test, Performed: Leukocyte count lab test</v>
      </c>
      <c r="C48" s="109" t="s">
        <v>117</v>
      </c>
      <c r="D48" s="109" t="s">
        <v>117</v>
      </c>
      <c r="E48" s="109" t="s">
        <v>117</v>
      </c>
      <c r="F48" s="109" t="s">
        <v>117</v>
      </c>
      <c r="G48" s="137"/>
    </row>
    <row r="49" spans="1:7" ht="15" customHeight="1" x14ac:dyDescent="0.2">
      <c r="A49" s="63">
        <v>45</v>
      </c>
      <c r="B49" s="62" t="str">
        <f>'Measure Info'!B61</f>
        <v>Laboratory Test, Performed: Platelet count lab test</v>
      </c>
      <c r="C49" s="109" t="s">
        <v>117</v>
      </c>
      <c r="D49" s="109" t="s">
        <v>117</v>
      </c>
      <c r="E49" s="109" t="s">
        <v>117</v>
      </c>
      <c r="F49" s="109" t="s">
        <v>117</v>
      </c>
      <c r="G49" s="137"/>
    </row>
    <row r="50" spans="1:7" ht="15" customHeight="1" x14ac:dyDescent="0.2">
      <c r="A50" s="63">
        <v>46</v>
      </c>
      <c r="B50" s="62" t="str">
        <f>'Measure Info'!B62</f>
        <v>Laboratory Test, Performed: White blood cells count lab test</v>
      </c>
      <c r="C50" s="109" t="s">
        <v>117</v>
      </c>
      <c r="D50" s="109" t="s">
        <v>117</v>
      </c>
      <c r="E50" s="109" t="s">
        <v>117</v>
      </c>
      <c r="F50" s="109" t="s">
        <v>117</v>
      </c>
      <c r="G50" s="137"/>
    </row>
    <row r="51" spans="1:7" ht="15" customHeight="1" x14ac:dyDescent="0.2">
      <c r="A51" s="63">
        <v>47</v>
      </c>
      <c r="B51" s="62" t="str">
        <f>'Measure Info'!B63</f>
        <v>Physical Exam, Performed: Body mass index (BMI) [Ratio]</v>
      </c>
      <c r="C51" s="109" t="s">
        <v>117</v>
      </c>
      <c r="D51" s="109" t="s">
        <v>117</v>
      </c>
      <c r="E51" s="109" t="s">
        <v>117</v>
      </c>
      <c r="F51" s="109" t="s">
        <v>117</v>
      </c>
      <c r="G51" s="137"/>
    </row>
    <row r="52" spans="1:7" ht="15" customHeight="1" x14ac:dyDescent="0.2">
      <c r="A52" s="63">
        <v>48</v>
      </c>
      <c r="B52" s="62" t="str">
        <f>'Measure Info'!B64</f>
        <v>Physical Exam, Performed: Body temperature</v>
      </c>
      <c r="C52" s="109" t="s">
        <v>117</v>
      </c>
      <c r="D52" s="109" t="s">
        <v>117</v>
      </c>
      <c r="E52" s="109" t="s">
        <v>117</v>
      </c>
      <c r="F52" s="109" t="s">
        <v>117</v>
      </c>
      <c r="G52" s="137"/>
    </row>
    <row r="53" spans="1:7" ht="15" customHeight="1" x14ac:dyDescent="0.2">
      <c r="A53" s="63">
        <v>49</v>
      </c>
      <c r="B53" s="62" t="str">
        <f>'Measure Info'!B65</f>
        <v>Physical Exam, Performed: Heart rate</v>
      </c>
      <c r="C53" s="109" t="s">
        <v>117</v>
      </c>
      <c r="D53" s="109" t="s">
        <v>117</v>
      </c>
      <c r="E53" s="109" t="s">
        <v>117</v>
      </c>
      <c r="F53" s="109" t="s">
        <v>117</v>
      </c>
      <c r="G53" s="137"/>
    </row>
    <row r="54" spans="1:7" ht="15" customHeight="1" x14ac:dyDescent="0.2">
      <c r="A54" s="63">
        <v>50</v>
      </c>
      <c r="B54" s="62" t="str">
        <f>'Measure Info'!B66</f>
        <v>Physical Exam, Performed: Respiratory rate</v>
      </c>
      <c r="C54" s="109" t="s">
        <v>117</v>
      </c>
      <c r="D54" s="109" t="s">
        <v>117</v>
      </c>
      <c r="E54" s="109" t="s">
        <v>117</v>
      </c>
      <c r="F54" s="109" t="s">
        <v>117</v>
      </c>
      <c r="G54" s="137"/>
    </row>
    <row r="55" spans="1:7" ht="15" customHeight="1" x14ac:dyDescent="0.2">
      <c r="A55" s="63">
        <v>51</v>
      </c>
      <c r="B55" s="62" t="str">
        <f>'Measure Info'!B67</f>
        <v>Physical Exam, Performed: Systolic blood pressure</v>
      </c>
      <c r="C55" s="109" t="s">
        <v>117</v>
      </c>
      <c r="D55" s="109" t="s">
        <v>117</v>
      </c>
      <c r="E55" s="109" t="s">
        <v>117</v>
      </c>
      <c r="F55" s="109" t="s">
        <v>117</v>
      </c>
      <c r="G55" s="137"/>
    </row>
    <row r="56" spans="1:7" ht="15" customHeight="1" x14ac:dyDescent="0.2">
      <c r="A56" s="19"/>
      <c r="B56" s="62" t="str">
        <f>'Measure Info'!B68</f>
        <v>-</v>
      </c>
      <c r="C56" s="29" t="s">
        <v>117</v>
      </c>
      <c r="D56" s="29" t="s">
        <v>117</v>
      </c>
      <c r="E56" s="29" t="s">
        <v>117</v>
      </c>
      <c r="F56" s="29" t="s">
        <v>117</v>
      </c>
    </row>
    <row r="57" spans="1:7" ht="15" customHeight="1" x14ac:dyDescent="0.2">
      <c r="A57" s="19"/>
      <c r="B57" s="62" t="str">
        <f>'Measure Info'!B69</f>
        <v>-</v>
      </c>
      <c r="C57" s="29" t="s">
        <v>117</v>
      </c>
      <c r="D57" s="29" t="s">
        <v>117</v>
      </c>
      <c r="E57" s="29" t="s">
        <v>117</v>
      </c>
      <c r="F57" s="29" t="s">
        <v>117</v>
      </c>
    </row>
    <row r="58" spans="1:7" ht="15" customHeight="1" x14ac:dyDescent="0.2">
      <c r="A58" s="19"/>
      <c r="B58" s="62" t="str">
        <f>'Measure Info'!B70</f>
        <v>-</v>
      </c>
      <c r="C58" s="29" t="s">
        <v>117</v>
      </c>
      <c r="D58" s="29" t="s">
        <v>117</v>
      </c>
      <c r="E58" s="29" t="s">
        <v>117</v>
      </c>
      <c r="F58" s="29" t="s">
        <v>117</v>
      </c>
    </row>
    <row r="59" spans="1:7" ht="15" customHeight="1" x14ac:dyDescent="0.2">
      <c r="A59" s="19"/>
      <c r="B59" s="62" t="str">
        <f>'Measure Info'!B71</f>
        <v>-</v>
      </c>
      <c r="C59" s="29" t="s">
        <v>117</v>
      </c>
      <c r="D59" s="29" t="s">
        <v>117</v>
      </c>
      <c r="E59" s="29" t="s">
        <v>117</v>
      </c>
      <c r="F59" s="29" t="s">
        <v>117</v>
      </c>
    </row>
    <row r="60" spans="1:7" ht="15" customHeight="1" x14ac:dyDescent="0.2">
      <c r="A60" s="19"/>
      <c r="B60" s="62" t="str">
        <f>'Measure Info'!B72</f>
        <v>-</v>
      </c>
      <c r="C60" s="29" t="s">
        <v>117</v>
      </c>
      <c r="D60" s="29" t="s">
        <v>117</v>
      </c>
      <c r="E60" s="29" t="s">
        <v>117</v>
      </c>
      <c r="F60" s="29" t="s">
        <v>117</v>
      </c>
    </row>
    <row r="61" spans="1:7" ht="15" customHeight="1" x14ac:dyDescent="0.2">
      <c r="A61" s="19"/>
      <c r="B61" s="62" t="str">
        <f>'Measure Info'!B73</f>
        <v>-</v>
      </c>
      <c r="C61" s="29" t="s">
        <v>117</v>
      </c>
      <c r="D61" s="29" t="s">
        <v>117</v>
      </c>
      <c r="E61" s="29" t="s">
        <v>117</v>
      </c>
      <c r="F61" s="29" t="s">
        <v>117</v>
      </c>
    </row>
    <row r="62" spans="1:7" ht="15" customHeight="1" x14ac:dyDescent="0.2">
      <c r="A62" s="19"/>
      <c r="B62" s="62" t="str">
        <f>'Measure Info'!B74</f>
        <v>-</v>
      </c>
      <c r="C62" s="29" t="s">
        <v>117</v>
      </c>
      <c r="D62" s="29" t="s">
        <v>117</v>
      </c>
      <c r="E62" s="29" t="s">
        <v>117</v>
      </c>
      <c r="F62" s="29" t="s">
        <v>117</v>
      </c>
    </row>
    <row r="63" spans="1:7" ht="15" customHeight="1" x14ac:dyDescent="0.2">
      <c r="A63" s="19"/>
      <c r="B63" s="62" t="str">
        <f>'Measure Info'!B75</f>
        <v>-</v>
      </c>
      <c r="C63" s="29" t="s">
        <v>117</v>
      </c>
      <c r="D63" s="29" t="s">
        <v>117</v>
      </c>
      <c r="E63" s="29" t="s">
        <v>117</v>
      </c>
      <c r="F63" s="29" t="s">
        <v>117</v>
      </c>
    </row>
    <row r="64" spans="1:7" ht="15" customHeight="1" x14ac:dyDescent="0.2">
      <c r="A64" s="19"/>
      <c r="B64" s="62" t="str">
        <f>'Measure Info'!B76</f>
        <v>-</v>
      </c>
      <c r="C64" s="29" t="s">
        <v>117</v>
      </c>
      <c r="D64" s="29" t="s">
        <v>117</v>
      </c>
      <c r="E64" s="29" t="s">
        <v>117</v>
      </c>
      <c r="F64" s="29" t="s">
        <v>117</v>
      </c>
    </row>
    <row r="65" spans="1:6" ht="15" customHeight="1" x14ac:dyDescent="0.2">
      <c r="A65" s="19"/>
      <c r="B65" s="62" t="str">
        <f>'Measure Info'!B77</f>
        <v>-</v>
      </c>
      <c r="C65" s="29" t="s">
        <v>117</v>
      </c>
      <c r="D65" s="29" t="s">
        <v>117</v>
      </c>
      <c r="E65" s="29" t="s">
        <v>117</v>
      </c>
      <c r="F65" s="29" t="s">
        <v>117</v>
      </c>
    </row>
    <row r="66" spans="1:6" ht="15" customHeight="1" x14ac:dyDescent="0.2">
      <c r="A66" s="19"/>
      <c r="B66" s="62" t="str">
        <f>'Measure Info'!B78</f>
        <v>-</v>
      </c>
      <c r="C66" s="29" t="s">
        <v>117</v>
      </c>
      <c r="D66" s="29" t="s">
        <v>117</v>
      </c>
      <c r="E66" s="29" t="s">
        <v>117</v>
      </c>
      <c r="F66" s="29" t="s">
        <v>117</v>
      </c>
    </row>
    <row r="67" spans="1:6" ht="15" customHeight="1" x14ac:dyDescent="0.2">
      <c r="A67" s="19"/>
      <c r="B67" s="62" t="str">
        <f>'Measure Info'!B79</f>
        <v>-</v>
      </c>
      <c r="C67" s="29" t="s">
        <v>117</v>
      </c>
      <c r="D67" s="29" t="s">
        <v>117</v>
      </c>
      <c r="E67" s="29" t="s">
        <v>117</v>
      </c>
      <c r="F67" s="29" t="s">
        <v>117</v>
      </c>
    </row>
    <row r="68" spans="1:6" ht="15" customHeight="1" x14ac:dyDescent="0.2">
      <c r="A68" s="19"/>
      <c r="B68" s="62" t="str">
        <f>'Measure Info'!B80</f>
        <v>-</v>
      </c>
      <c r="C68" s="29" t="s">
        <v>117</v>
      </c>
      <c r="D68" s="29" t="s">
        <v>117</v>
      </c>
      <c r="E68" s="29" t="s">
        <v>117</v>
      </c>
      <c r="F68" s="29" t="s">
        <v>117</v>
      </c>
    </row>
    <row r="69" spans="1:6" ht="15" customHeight="1" x14ac:dyDescent="0.2">
      <c r="A69" s="19"/>
      <c r="B69" s="62" t="str">
        <f>'Measure Info'!B81</f>
        <v>-</v>
      </c>
      <c r="C69" s="29" t="s">
        <v>117</v>
      </c>
      <c r="D69" s="29" t="s">
        <v>117</v>
      </c>
      <c r="E69" s="29" t="s">
        <v>117</v>
      </c>
      <c r="F69" s="29" t="s">
        <v>117</v>
      </c>
    </row>
    <row r="70" spans="1:6" ht="15" customHeight="1" x14ac:dyDescent="0.2">
      <c r="A70" s="19"/>
      <c r="B70" s="62" t="str">
        <f>'Measure Info'!B82</f>
        <v>-</v>
      </c>
      <c r="C70" s="29" t="s">
        <v>117</v>
      </c>
      <c r="D70" s="29" t="s">
        <v>117</v>
      </c>
      <c r="E70" s="29" t="s">
        <v>117</v>
      </c>
      <c r="F70" s="29" t="s">
        <v>117</v>
      </c>
    </row>
    <row r="71" spans="1:6" ht="15" customHeight="1" x14ac:dyDescent="0.2">
      <c r="A71" s="19"/>
      <c r="B71" s="62" t="str">
        <f>'Measure Info'!B83</f>
        <v>-</v>
      </c>
      <c r="C71" s="29" t="s">
        <v>117</v>
      </c>
      <c r="D71" s="29" t="s">
        <v>117</v>
      </c>
      <c r="E71" s="29" t="s">
        <v>117</v>
      </c>
      <c r="F71" s="29" t="s">
        <v>117</v>
      </c>
    </row>
    <row r="72" spans="1:6" ht="15" customHeight="1" x14ac:dyDescent="0.2">
      <c r="A72" s="19"/>
      <c r="B72" s="62" t="s">
        <v>117</v>
      </c>
      <c r="C72" s="29" t="s">
        <v>117</v>
      </c>
      <c r="D72" s="29" t="s">
        <v>117</v>
      </c>
      <c r="E72" s="29" t="s">
        <v>117</v>
      </c>
      <c r="F72" s="29" t="s">
        <v>117</v>
      </c>
    </row>
    <row r="73" spans="1:6" ht="15" customHeight="1" x14ac:dyDescent="0.2">
      <c r="A73" s="19"/>
      <c r="B73" s="62" t="s">
        <v>117</v>
      </c>
      <c r="C73" s="29" t="s">
        <v>117</v>
      </c>
      <c r="D73" s="29" t="s">
        <v>117</v>
      </c>
      <c r="E73" s="29" t="s">
        <v>117</v>
      </c>
      <c r="F73" s="29" t="s">
        <v>117</v>
      </c>
    </row>
    <row r="74" spans="1:6" ht="15" customHeight="1" x14ac:dyDescent="0.2">
      <c r="A74" s="19"/>
      <c r="B74" s="62" t="s">
        <v>117</v>
      </c>
      <c r="C74" s="29" t="s">
        <v>117</v>
      </c>
      <c r="D74" s="29" t="s">
        <v>117</v>
      </c>
      <c r="E74" s="29" t="s">
        <v>117</v>
      </c>
      <c r="F74" s="29" t="s">
        <v>117</v>
      </c>
    </row>
    <row r="75" spans="1:6" ht="15" customHeight="1" x14ac:dyDescent="0.2">
      <c r="A75" s="19"/>
      <c r="B75" s="62" t="s">
        <v>117</v>
      </c>
      <c r="C75" s="29" t="s">
        <v>117</v>
      </c>
      <c r="D75" s="29" t="s">
        <v>117</v>
      </c>
      <c r="E75" s="29" t="s">
        <v>117</v>
      </c>
      <c r="F75" s="29" t="s">
        <v>117</v>
      </c>
    </row>
    <row r="76" spans="1:6" ht="15" customHeight="1" x14ac:dyDescent="0.2">
      <c r="A76" s="19"/>
      <c r="B76" s="62" t="s">
        <v>117</v>
      </c>
      <c r="C76" s="29" t="s">
        <v>117</v>
      </c>
      <c r="D76" s="29" t="s">
        <v>117</v>
      </c>
      <c r="E76" s="29" t="s">
        <v>117</v>
      </c>
      <c r="F76" s="29" t="s">
        <v>117</v>
      </c>
    </row>
    <row r="77" spans="1:6" ht="15" customHeight="1" x14ac:dyDescent="0.2">
      <c r="A77" s="19"/>
      <c r="B77" s="62" t="s">
        <v>117</v>
      </c>
      <c r="C77" s="29" t="s">
        <v>117</v>
      </c>
      <c r="D77" s="29" t="s">
        <v>117</v>
      </c>
      <c r="E77" s="29" t="s">
        <v>117</v>
      </c>
      <c r="F77" s="29" t="s">
        <v>117</v>
      </c>
    </row>
    <row r="78" spans="1:6" ht="15" customHeight="1" x14ac:dyDescent="0.2">
      <c r="A78" s="19"/>
      <c r="B78" s="62" t="s">
        <v>117</v>
      </c>
      <c r="C78" s="29" t="s">
        <v>117</v>
      </c>
      <c r="D78" s="29" t="s">
        <v>117</v>
      </c>
      <c r="E78" s="29" t="s">
        <v>117</v>
      </c>
      <c r="F78" s="29" t="s">
        <v>117</v>
      </c>
    </row>
    <row r="79" spans="1:6" ht="15" customHeight="1" x14ac:dyDescent="0.2">
      <c r="A79" s="19"/>
      <c r="B79" s="62" t="s">
        <v>117</v>
      </c>
      <c r="C79" s="29" t="s">
        <v>117</v>
      </c>
      <c r="D79" s="29" t="s">
        <v>117</v>
      </c>
      <c r="E79" s="29" t="s">
        <v>117</v>
      </c>
      <c r="F79" s="29" t="s">
        <v>117</v>
      </c>
    </row>
    <row r="80" spans="1:6" ht="15" customHeight="1" x14ac:dyDescent="0.2">
      <c r="A80" s="19"/>
      <c r="B80" s="62" t="s">
        <v>117</v>
      </c>
      <c r="C80" s="29" t="s">
        <v>117</v>
      </c>
      <c r="D80" s="29" t="s">
        <v>117</v>
      </c>
      <c r="E80" s="29" t="s">
        <v>117</v>
      </c>
      <c r="F80" s="29" t="s">
        <v>117</v>
      </c>
    </row>
    <row r="81" spans="1:6" ht="15" customHeight="1" x14ac:dyDescent="0.2">
      <c r="A81" s="19"/>
      <c r="B81" s="62" t="s">
        <v>117</v>
      </c>
      <c r="C81" s="29" t="s">
        <v>117</v>
      </c>
      <c r="D81" s="29" t="s">
        <v>117</v>
      </c>
      <c r="E81" s="29" t="s">
        <v>117</v>
      </c>
      <c r="F81" s="29" t="s">
        <v>117</v>
      </c>
    </row>
    <row r="82" spans="1:6" ht="15" customHeight="1" x14ac:dyDescent="0.2">
      <c r="A82" s="19"/>
      <c r="B82" s="62" t="s">
        <v>117</v>
      </c>
      <c r="C82" s="29" t="s">
        <v>117</v>
      </c>
      <c r="D82" s="29" t="s">
        <v>117</v>
      </c>
      <c r="E82" s="29" t="s">
        <v>117</v>
      </c>
      <c r="F82" s="29" t="s">
        <v>117</v>
      </c>
    </row>
    <row r="83" spans="1:6" ht="15" customHeight="1" x14ac:dyDescent="0.2">
      <c r="A83" s="19"/>
      <c r="B83" s="62" t="s">
        <v>117</v>
      </c>
      <c r="C83" s="29" t="s">
        <v>117</v>
      </c>
      <c r="D83" s="29" t="s">
        <v>117</v>
      </c>
      <c r="E83" s="29" t="s">
        <v>117</v>
      </c>
      <c r="F83" s="29" t="s">
        <v>117</v>
      </c>
    </row>
  </sheetData>
  <mergeCells count="2">
    <mergeCell ref="G24:G36"/>
    <mergeCell ref="G43:G55"/>
  </mergeCells>
  <dataValidations count="1">
    <dataValidation type="list" operator="equal" allowBlank="1" showInputMessage="1" showErrorMessage="1" sqref="C5:F83" xr:uid="{26D169C2-035C-5B4D-B419-85568D7A93F6}">
      <formula1>"0, 1"</formula1>
    </dataValidation>
  </dataValidations>
  <pageMargins left="0.7" right="0.7" top="0.75" bottom="0.75" header="0.3" footer="0.3"/>
  <pageSetup orientation="portrait" r:id="rId1"/>
  <headerFooter>
    <oddFooter>&amp;C&amp;"Helvetica Neue,Regular"&amp;12&amp;K000000&amp;P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V83"/>
  <sheetViews>
    <sheetView showGridLines="0" workbookViewId="0">
      <pane xSplit="2" ySplit="4" topLeftCell="C17" activePane="bottomRight" state="frozen"/>
      <selection pane="topRight" activeCell="C1" sqref="C1"/>
      <selection pane="bottomLeft" activeCell="A5" sqref="A5"/>
      <selection pane="bottomRight" activeCell="G38" sqref="G38"/>
    </sheetView>
  </sheetViews>
  <sheetFormatPr baseColWidth="10" defaultColWidth="8.83203125" defaultRowHeight="15" x14ac:dyDescent="0.2"/>
  <cols>
    <col min="1" max="1" width="11.1640625" style="1" customWidth="1"/>
    <col min="2" max="2" width="53.5" style="52" customWidth="1"/>
    <col min="3" max="6" width="22.83203125" style="1" customWidth="1"/>
    <col min="7" max="7" width="50.6640625" style="52" customWidth="1"/>
    <col min="8" max="256" width="8.83203125" style="1" customWidth="1"/>
  </cols>
  <sheetData>
    <row r="1" spans="1:256" ht="16" x14ac:dyDescent="0.2">
      <c r="A1" s="22" t="s">
        <v>157</v>
      </c>
      <c r="B1" s="58" t="str">
        <f>'Measure Info'!C10</f>
        <v>EPIC</v>
      </c>
      <c r="C1" s="18"/>
      <c r="D1" s="18"/>
      <c r="E1" s="18"/>
      <c r="F1" s="18"/>
    </row>
    <row r="2" spans="1:256" x14ac:dyDescent="0.2">
      <c r="A2" s="23"/>
      <c r="B2" s="59"/>
      <c r="C2" s="13" t="s">
        <v>141</v>
      </c>
      <c r="D2" s="13" t="s">
        <v>142</v>
      </c>
      <c r="E2" s="13" t="s">
        <v>143</v>
      </c>
      <c r="F2" s="13" t="s">
        <v>144</v>
      </c>
    </row>
    <row r="3" spans="1:256" ht="75" x14ac:dyDescent="0.2">
      <c r="A3" s="31" t="s">
        <v>158</v>
      </c>
      <c r="B3" s="60" t="s">
        <v>42</v>
      </c>
      <c r="C3" s="25" t="s">
        <v>159</v>
      </c>
      <c r="D3" s="25" t="s">
        <v>160</v>
      </c>
      <c r="E3" s="25" t="s">
        <v>161</v>
      </c>
      <c r="F3" s="25" t="s">
        <v>162</v>
      </c>
    </row>
    <row r="4" spans="1:256" x14ac:dyDescent="0.2">
      <c r="A4" s="32"/>
      <c r="B4" s="61"/>
      <c r="C4" s="27" t="s">
        <v>9</v>
      </c>
      <c r="D4" s="28" t="s">
        <v>9</v>
      </c>
      <c r="E4" s="28" t="s">
        <v>9</v>
      </c>
      <c r="F4" s="28" t="s">
        <v>9</v>
      </c>
    </row>
    <row r="5" spans="1:256" s="54" customFormat="1" ht="16" x14ac:dyDescent="0.2">
      <c r="A5" s="63">
        <v>1</v>
      </c>
      <c r="B5" s="64" t="str">
        <f>'Measure Info'!B17</f>
        <v>Encounter, Performed: Elective Hospitalizations</v>
      </c>
      <c r="C5" s="63">
        <v>1</v>
      </c>
      <c r="D5" s="63">
        <v>1</v>
      </c>
      <c r="E5" s="63">
        <v>1</v>
      </c>
      <c r="F5" s="63">
        <v>1</v>
      </c>
      <c r="G5" s="71"/>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row>
    <row r="6" spans="1:256" s="54" customFormat="1" ht="16" x14ac:dyDescent="0.2">
      <c r="A6" s="63">
        <v>2</v>
      </c>
      <c r="B6" s="64" t="str">
        <f>'Measure Info'!B18</f>
        <v>Encounter, Performed: Observation Services</v>
      </c>
      <c r="C6" s="63">
        <v>1</v>
      </c>
      <c r="D6" s="63">
        <v>1</v>
      </c>
      <c r="E6" s="63">
        <v>1</v>
      </c>
      <c r="F6" s="63">
        <v>1</v>
      </c>
      <c r="G6" s="71"/>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c r="GX6" s="53"/>
      <c r="GY6" s="53"/>
      <c r="GZ6" s="53"/>
      <c r="HA6" s="53"/>
      <c r="HB6" s="53"/>
      <c r="HC6" s="53"/>
      <c r="HD6" s="53"/>
      <c r="HE6" s="53"/>
      <c r="HF6" s="53"/>
      <c r="HG6" s="53"/>
      <c r="HH6" s="53"/>
      <c r="HI6" s="53"/>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c r="IT6" s="53"/>
      <c r="IU6" s="53"/>
      <c r="IV6" s="53"/>
    </row>
    <row r="7" spans="1:256" s="54" customFormat="1" ht="16" x14ac:dyDescent="0.2">
      <c r="A7" s="63">
        <v>3</v>
      </c>
      <c r="B7" s="64" t="str">
        <f>'Measure Info'!B19</f>
        <v>Encounter, Performed: Outpatient Surgery Service</v>
      </c>
      <c r="C7" s="63">
        <v>1</v>
      </c>
      <c r="D7" s="63">
        <v>1</v>
      </c>
      <c r="E7" s="63">
        <v>1</v>
      </c>
      <c r="F7" s="63">
        <v>1</v>
      </c>
      <c r="G7" s="71"/>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c r="GD7" s="53"/>
      <c r="GE7" s="53"/>
      <c r="GF7" s="53"/>
      <c r="GG7" s="53"/>
      <c r="GH7" s="53"/>
      <c r="GI7" s="53"/>
      <c r="GJ7" s="53"/>
      <c r="GK7" s="53"/>
      <c r="GL7" s="53"/>
      <c r="GM7" s="53"/>
      <c r="GN7" s="53"/>
      <c r="GO7" s="53"/>
      <c r="GP7" s="53"/>
      <c r="GQ7" s="53"/>
      <c r="GR7" s="53"/>
      <c r="GS7" s="53"/>
      <c r="GT7" s="53"/>
      <c r="GU7" s="53"/>
      <c r="GV7" s="53"/>
      <c r="GW7" s="53"/>
      <c r="GX7" s="53"/>
      <c r="GY7" s="53"/>
      <c r="GZ7" s="53"/>
      <c r="HA7" s="53"/>
      <c r="HB7" s="53"/>
      <c r="HC7" s="53"/>
      <c r="HD7" s="53"/>
      <c r="HE7" s="53"/>
      <c r="HF7" s="53"/>
      <c r="HG7" s="53"/>
      <c r="HH7" s="53"/>
      <c r="HI7" s="53"/>
      <c r="HJ7" s="53"/>
      <c r="HK7" s="53"/>
      <c r="HL7" s="53"/>
      <c r="HM7" s="53"/>
      <c r="HN7" s="53"/>
      <c r="HO7" s="53"/>
      <c r="HP7" s="53"/>
      <c r="HQ7" s="53"/>
      <c r="HR7" s="53"/>
      <c r="HS7" s="53"/>
      <c r="HT7" s="53"/>
      <c r="HU7" s="53"/>
      <c r="HV7" s="53"/>
      <c r="HW7" s="53"/>
      <c r="HX7" s="53"/>
      <c r="HY7" s="53"/>
      <c r="HZ7" s="53"/>
      <c r="IA7" s="53"/>
      <c r="IB7" s="53"/>
      <c r="IC7" s="53"/>
      <c r="ID7" s="53"/>
      <c r="IE7" s="53"/>
      <c r="IF7" s="53"/>
      <c r="IG7" s="53"/>
      <c r="IH7" s="53"/>
      <c r="II7" s="53"/>
      <c r="IJ7" s="53"/>
      <c r="IK7" s="53"/>
      <c r="IL7" s="53"/>
      <c r="IM7" s="53"/>
      <c r="IN7" s="53"/>
      <c r="IO7" s="53"/>
      <c r="IP7" s="53"/>
      <c r="IQ7" s="53"/>
      <c r="IR7" s="53"/>
      <c r="IS7" s="53"/>
      <c r="IT7" s="53"/>
      <c r="IU7" s="53"/>
      <c r="IV7" s="53"/>
    </row>
    <row r="8" spans="1:256" s="54" customFormat="1" ht="16" x14ac:dyDescent="0.2">
      <c r="A8" s="63">
        <v>4</v>
      </c>
      <c r="B8" s="64" t="str">
        <f>'Measure Info'!B20</f>
        <v>Assessment, Performed: Non Invasive Oxygen Therapy</v>
      </c>
      <c r="C8" s="63">
        <v>1</v>
      </c>
      <c r="D8" s="63">
        <v>1</v>
      </c>
      <c r="E8" s="63">
        <v>1</v>
      </c>
      <c r="F8" s="63">
        <v>1</v>
      </c>
      <c r="G8" s="71"/>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3"/>
      <c r="BX8" s="53"/>
      <c r="BY8" s="53"/>
      <c r="BZ8" s="53"/>
      <c r="CA8" s="53"/>
      <c r="CB8" s="53"/>
      <c r="CC8" s="53"/>
      <c r="CD8" s="53"/>
      <c r="CE8" s="53"/>
      <c r="CF8" s="53"/>
      <c r="CG8" s="53"/>
      <c r="CH8" s="53"/>
      <c r="CI8" s="53"/>
      <c r="CJ8" s="53"/>
      <c r="CK8" s="53"/>
      <c r="CL8" s="53"/>
      <c r="CM8" s="53"/>
      <c r="CN8" s="53"/>
      <c r="CO8" s="53"/>
      <c r="CP8" s="53"/>
      <c r="CQ8" s="53"/>
      <c r="CR8" s="53"/>
      <c r="CS8" s="53"/>
      <c r="CT8" s="53"/>
      <c r="CU8" s="53"/>
      <c r="CV8" s="53"/>
      <c r="CW8" s="53"/>
      <c r="CX8" s="53"/>
      <c r="CY8" s="53"/>
      <c r="CZ8" s="53"/>
      <c r="DA8" s="53"/>
      <c r="DB8" s="53"/>
      <c r="DC8" s="53"/>
      <c r="DD8" s="53"/>
      <c r="DE8" s="53"/>
      <c r="DF8" s="53"/>
      <c r="DG8" s="53"/>
      <c r="DH8" s="53"/>
      <c r="DI8" s="53"/>
      <c r="DJ8" s="53"/>
      <c r="DK8" s="53"/>
      <c r="DL8" s="53"/>
      <c r="DM8" s="53"/>
      <c r="DN8" s="53"/>
      <c r="DO8" s="53"/>
      <c r="DP8" s="53"/>
      <c r="DQ8" s="53"/>
      <c r="DR8" s="53"/>
      <c r="DS8" s="53"/>
      <c r="DT8" s="53"/>
      <c r="DU8" s="53"/>
      <c r="DV8" s="53"/>
      <c r="DW8" s="53"/>
      <c r="DX8" s="53"/>
      <c r="DY8" s="53"/>
      <c r="DZ8" s="53"/>
      <c r="EA8" s="53"/>
      <c r="EB8" s="53"/>
      <c r="EC8" s="53"/>
      <c r="ED8" s="53"/>
      <c r="EE8" s="53"/>
      <c r="EF8" s="53"/>
      <c r="EG8" s="53"/>
      <c r="EH8" s="53"/>
      <c r="EI8" s="53"/>
      <c r="EJ8" s="53"/>
      <c r="EK8" s="53"/>
      <c r="EL8" s="53"/>
      <c r="EM8" s="53"/>
      <c r="EN8" s="53"/>
      <c r="EO8" s="53"/>
      <c r="EP8" s="53"/>
      <c r="EQ8" s="53"/>
      <c r="ER8" s="53"/>
      <c r="ES8" s="53"/>
      <c r="ET8" s="53"/>
      <c r="EU8" s="53"/>
      <c r="EV8" s="53"/>
      <c r="EW8" s="53"/>
      <c r="EX8" s="53"/>
      <c r="EY8" s="53"/>
      <c r="EZ8" s="53"/>
      <c r="FA8" s="53"/>
      <c r="FB8" s="53"/>
      <c r="FC8" s="53"/>
      <c r="FD8" s="53"/>
      <c r="FE8" s="53"/>
      <c r="FF8" s="53"/>
      <c r="FG8" s="53"/>
      <c r="FH8" s="53"/>
      <c r="FI8" s="53"/>
      <c r="FJ8" s="53"/>
      <c r="FK8" s="53"/>
      <c r="FL8" s="53"/>
      <c r="FM8" s="53"/>
      <c r="FN8" s="53"/>
      <c r="FO8" s="53"/>
      <c r="FP8" s="53"/>
      <c r="FQ8" s="53"/>
      <c r="FR8" s="53"/>
      <c r="FS8" s="53"/>
      <c r="FT8" s="53"/>
      <c r="FU8" s="53"/>
      <c r="FV8" s="53"/>
      <c r="FW8" s="53"/>
      <c r="FX8" s="53"/>
      <c r="FY8" s="53"/>
      <c r="FZ8" s="53"/>
      <c r="GA8" s="53"/>
      <c r="GB8" s="53"/>
      <c r="GC8" s="53"/>
      <c r="GD8" s="53"/>
      <c r="GE8" s="53"/>
      <c r="GF8" s="53"/>
      <c r="GG8" s="53"/>
      <c r="GH8" s="53"/>
      <c r="GI8" s="53"/>
      <c r="GJ8" s="53"/>
      <c r="GK8" s="53"/>
      <c r="GL8" s="53"/>
      <c r="GM8" s="53"/>
      <c r="GN8" s="53"/>
      <c r="GO8" s="53"/>
      <c r="GP8" s="53"/>
      <c r="GQ8" s="53"/>
      <c r="GR8" s="53"/>
      <c r="GS8" s="53"/>
      <c r="GT8" s="53"/>
      <c r="GU8" s="53"/>
      <c r="GV8" s="53"/>
      <c r="GW8" s="53"/>
      <c r="GX8" s="53"/>
      <c r="GY8" s="53"/>
      <c r="GZ8" s="53"/>
      <c r="HA8" s="53"/>
      <c r="HB8" s="53"/>
      <c r="HC8" s="53"/>
      <c r="HD8" s="53"/>
      <c r="HE8" s="53"/>
      <c r="HF8" s="53"/>
      <c r="HG8" s="53"/>
      <c r="HH8" s="53"/>
      <c r="HI8" s="53"/>
      <c r="HJ8" s="53"/>
      <c r="HK8" s="53"/>
      <c r="HL8" s="53"/>
      <c r="HM8" s="53"/>
      <c r="HN8" s="53"/>
      <c r="HO8" s="53"/>
      <c r="HP8" s="53"/>
      <c r="HQ8" s="53"/>
      <c r="HR8" s="53"/>
      <c r="HS8" s="53"/>
      <c r="HT8" s="53"/>
      <c r="HU8" s="53"/>
      <c r="HV8" s="53"/>
      <c r="HW8" s="53"/>
      <c r="HX8" s="53"/>
      <c r="HY8" s="53"/>
      <c r="HZ8" s="53"/>
      <c r="IA8" s="53"/>
      <c r="IB8" s="53"/>
      <c r="IC8" s="53"/>
      <c r="ID8" s="53"/>
      <c r="IE8" s="53"/>
      <c r="IF8" s="53"/>
      <c r="IG8" s="53"/>
      <c r="IH8" s="53"/>
      <c r="II8" s="53"/>
      <c r="IJ8" s="53"/>
      <c r="IK8" s="53"/>
      <c r="IL8" s="53"/>
      <c r="IM8" s="53"/>
      <c r="IN8" s="53"/>
      <c r="IO8" s="53"/>
      <c r="IP8" s="53"/>
      <c r="IQ8" s="53"/>
      <c r="IR8" s="53"/>
      <c r="IS8" s="53"/>
      <c r="IT8" s="53"/>
      <c r="IU8" s="53"/>
      <c r="IV8" s="53"/>
    </row>
    <row r="9" spans="1:256" s="54" customFormat="1" ht="32" x14ac:dyDescent="0.2">
      <c r="A9" s="63">
        <v>5</v>
      </c>
      <c r="B9" s="64" t="str">
        <f>'Measure Info'!B21</f>
        <v>Laboratory Test, Performed: Carbon dioxide [Partial pressure] in Arterial blood</v>
      </c>
      <c r="C9" s="63">
        <v>1</v>
      </c>
      <c r="D9" s="63">
        <v>1</v>
      </c>
      <c r="E9" s="63">
        <v>1</v>
      </c>
      <c r="F9" s="63">
        <v>1</v>
      </c>
      <c r="G9" s="71"/>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c r="FN9" s="53"/>
      <c r="FO9" s="53"/>
      <c r="FP9" s="53"/>
      <c r="FQ9" s="53"/>
      <c r="FR9" s="53"/>
      <c r="FS9" s="53"/>
      <c r="FT9" s="53"/>
      <c r="FU9" s="53"/>
      <c r="FV9" s="53"/>
      <c r="FW9" s="53"/>
      <c r="FX9" s="53"/>
      <c r="FY9" s="53"/>
      <c r="FZ9" s="53"/>
      <c r="GA9" s="53"/>
      <c r="GB9" s="53"/>
      <c r="GC9" s="53"/>
      <c r="GD9" s="53"/>
      <c r="GE9" s="53"/>
      <c r="GF9" s="53"/>
      <c r="GG9" s="53"/>
      <c r="GH9" s="53"/>
      <c r="GI9" s="53"/>
      <c r="GJ9" s="53"/>
      <c r="GK9" s="53"/>
      <c r="GL9" s="53"/>
      <c r="GM9" s="53"/>
      <c r="GN9" s="53"/>
      <c r="GO9" s="53"/>
      <c r="GP9" s="53"/>
      <c r="GQ9" s="53"/>
      <c r="GR9" s="53"/>
      <c r="GS9" s="53"/>
      <c r="GT9" s="53"/>
      <c r="GU9" s="53"/>
      <c r="GV9" s="53"/>
      <c r="GW9" s="53"/>
      <c r="GX9" s="53"/>
      <c r="GY9" s="53"/>
      <c r="GZ9" s="53"/>
      <c r="HA9" s="53"/>
      <c r="HB9" s="53"/>
      <c r="HC9" s="53"/>
      <c r="HD9" s="53"/>
      <c r="HE9" s="53"/>
      <c r="HF9" s="53"/>
      <c r="HG9" s="53"/>
      <c r="HH9" s="53"/>
      <c r="HI9" s="53"/>
      <c r="HJ9" s="53"/>
      <c r="HK9" s="53"/>
      <c r="HL9" s="53"/>
      <c r="HM9" s="53"/>
      <c r="HN9" s="53"/>
      <c r="HO9" s="53"/>
      <c r="HP9" s="53"/>
      <c r="HQ9" s="53"/>
      <c r="HR9" s="53"/>
      <c r="HS9" s="53"/>
      <c r="HT9" s="53"/>
      <c r="HU9" s="53"/>
      <c r="HV9" s="53"/>
      <c r="HW9" s="53"/>
      <c r="HX9" s="53"/>
      <c r="HY9" s="53"/>
      <c r="HZ9" s="53"/>
      <c r="IA9" s="53"/>
      <c r="IB9" s="53"/>
      <c r="IC9" s="53"/>
      <c r="ID9" s="53"/>
      <c r="IE9" s="53"/>
      <c r="IF9" s="53"/>
      <c r="IG9" s="53"/>
      <c r="IH9" s="53"/>
      <c r="II9" s="53"/>
      <c r="IJ9" s="53"/>
      <c r="IK9" s="53"/>
      <c r="IL9" s="53"/>
      <c r="IM9" s="53"/>
      <c r="IN9" s="53"/>
      <c r="IO9" s="53"/>
      <c r="IP9" s="53"/>
      <c r="IQ9" s="53"/>
      <c r="IR9" s="53"/>
      <c r="IS9" s="53"/>
      <c r="IT9" s="53"/>
      <c r="IU9" s="53"/>
      <c r="IV9" s="53"/>
    </row>
    <row r="10" spans="1:256" s="54" customFormat="1" ht="32" x14ac:dyDescent="0.2">
      <c r="A10" s="63">
        <v>6</v>
      </c>
      <c r="B10" s="64" t="str">
        <f>'Measure Info'!B22</f>
        <v>Laboratory Test, Performed: Oxygen [Partial pressure] in Arterial blood" using "Oxygen [Partial pressure] in Arterial blood"</v>
      </c>
      <c r="C10" s="63">
        <v>1</v>
      </c>
      <c r="D10" s="63">
        <v>1</v>
      </c>
      <c r="E10" s="63">
        <v>1</v>
      </c>
      <c r="F10" s="63">
        <v>1</v>
      </c>
      <c r="G10" s="71"/>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c r="FN10" s="53"/>
      <c r="FO10" s="53"/>
      <c r="FP10" s="53"/>
      <c r="FQ10" s="53"/>
      <c r="FR10" s="53"/>
      <c r="FS10" s="53"/>
      <c r="FT10" s="53"/>
      <c r="FU10" s="53"/>
      <c r="FV10" s="53"/>
      <c r="FW10" s="53"/>
      <c r="FX10" s="53"/>
      <c r="FY10" s="53"/>
      <c r="FZ10" s="53"/>
      <c r="GA10" s="53"/>
      <c r="GB10" s="53"/>
      <c r="GC10" s="53"/>
      <c r="GD10" s="53"/>
      <c r="GE10" s="53"/>
      <c r="GF10" s="53"/>
      <c r="GG10" s="53"/>
      <c r="GH10" s="53"/>
      <c r="GI10" s="53"/>
      <c r="GJ10" s="53"/>
      <c r="GK10" s="53"/>
      <c r="GL10" s="53"/>
      <c r="GM10" s="53"/>
      <c r="GN10" s="53"/>
      <c r="GO10" s="53"/>
      <c r="GP10" s="53"/>
      <c r="GQ10" s="53"/>
      <c r="GR10" s="53"/>
      <c r="GS10" s="53"/>
      <c r="GT10" s="53"/>
      <c r="GU10" s="53"/>
      <c r="GV10" s="53"/>
      <c r="GW10" s="53"/>
      <c r="GX10" s="53"/>
      <c r="GY10" s="53"/>
      <c r="GZ10" s="53"/>
      <c r="HA10" s="53"/>
      <c r="HB10" s="53"/>
      <c r="HC10" s="53"/>
      <c r="HD10" s="53"/>
      <c r="HE10" s="53"/>
      <c r="HF10" s="53"/>
      <c r="HG10" s="53"/>
      <c r="HH10" s="53"/>
      <c r="HI10" s="53"/>
      <c r="HJ10" s="53"/>
      <c r="HK10" s="53"/>
      <c r="HL10" s="53"/>
      <c r="HM10" s="53"/>
      <c r="HN10" s="53"/>
      <c r="HO10" s="53"/>
      <c r="HP10" s="53"/>
      <c r="HQ10" s="53"/>
      <c r="HR10" s="53"/>
      <c r="HS10" s="53"/>
      <c r="HT10" s="53"/>
      <c r="HU10" s="53"/>
      <c r="HV10" s="53"/>
      <c r="HW10" s="53"/>
      <c r="HX10" s="53"/>
      <c r="HY10" s="53"/>
      <c r="HZ10" s="53"/>
      <c r="IA10" s="53"/>
      <c r="IB10" s="53"/>
      <c r="IC10" s="53"/>
      <c r="ID10" s="53"/>
      <c r="IE10" s="53"/>
      <c r="IF10" s="53"/>
      <c r="IG10" s="53"/>
      <c r="IH10" s="53"/>
      <c r="II10" s="53"/>
      <c r="IJ10" s="53"/>
      <c r="IK10" s="53"/>
      <c r="IL10" s="53"/>
      <c r="IM10" s="53"/>
      <c r="IN10" s="53"/>
      <c r="IO10" s="53"/>
      <c r="IP10" s="53"/>
      <c r="IQ10" s="53"/>
      <c r="IR10" s="53"/>
      <c r="IS10" s="53"/>
      <c r="IT10" s="53"/>
      <c r="IU10" s="53"/>
      <c r="IV10" s="53"/>
    </row>
    <row r="11" spans="1:256" s="54" customFormat="1" ht="32" x14ac:dyDescent="0.2">
      <c r="A11" s="63">
        <v>7</v>
      </c>
      <c r="B11" s="64" t="str">
        <f>'Measure Info'!B23</f>
        <v>Laboratory Test, Performed: pH of Arterial blood" using "pH of Arterial blood"</v>
      </c>
      <c r="C11" s="63">
        <v>1</v>
      </c>
      <c r="D11" s="63">
        <v>1</v>
      </c>
      <c r="E11" s="63">
        <v>1</v>
      </c>
      <c r="F11" s="63">
        <v>1</v>
      </c>
      <c r="G11" s="71"/>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53"/>
      <c r="HN11" s="53"/>
      <c r="HO11" s="53"/>
      <c r="HP11" s="53"/>
      <c r="HQ11" s="53"/>
      <c r="HR11" s="53"/>
      <c r="HS11" s="53"/>
      <c r="HT11" s="53"/>
      <c r="HU11" s="53"/>
      <c r="HV11" s="53"/>
      <c r="HW11" s="53"/>
      <c r="HX11" s="53"/>
      <c r="HY11" s="53"/>
      <c r="HZ11" s="53"/>
      <c r="IA11" s="53"/>
      <c r="IB11" s="53"/>
      <c r="IC11" s="53"/>
      <c r="ID11" s="53"/>
      <c r="IE11" s="53"/>
      <c r="IF11" s="53"/>
      <c r="IG11" s="53"/>
      <c r="IH11" s="53"/>
      <c r="II11" s="53"/>
      <c r="IJ11" s="53"/>
      <c r="IK11" s="53"/>
      <c r="IL11" s="53"/>
      <c r="IM11" s="53"/>
      <c r="IN11" s="53"/>
      <c r="IO11" s="53"/>
      <c r="IP11" s="53"/>
      <c r="IQ11" s="53"/>
      <c r="IR11" s="53"/>
      <c r="IS11" s="53"/>
      <c r="IT11" s="53"/>
      <c r="IU11" s="53"/>
      <c r="IV11" s="53"/>
    </row>
    <row r="12" spans="1:256" s="54" customFormat="1" ht="16" x14ac:dyDescent="0.2">
      <c r="A12" s="63">
        <v>8</v>
      </c>
      <c r="B12" s="64" t="str">
        <f>'Measure Info'!B24</f>
        <v>Procedure, Performed: General and Neuraxial Anesthesia</v>
      </c>
      <c r="C12" s="63">
        <v>1</v>
      </c>
      <c r="D12" s="63">
        <v>1</v>
      </c>
      <c r="E12" s="63">
        <v>1</v>
      </c>
      <c r="F12" s="63">
        <v>1</v>
      </c>
      <c r="G12" s="71"/>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c r="FN12" s="53"/>
      <c r="FO12" s="53"/>
      <c r="FP12" s="53"/>
      <c r="FQ12" s="53"/>
      <c r="FR12" s="53"/>
      <c r="FS12" s="53"/>
      <c r="FT12" s="53"/>
      <c r="FU12" s="53"/>
      <c r="FV12" s="53"/>
      <c r="FW12" s="53"/>
      <c r="FX12" s="53"/>
      <c r="FY12" s="53"/>
      <c r="FZ12" s="53"/>
      <c r="GA12" s="53"/>
      <c r="GB12" s="53"/>
      <c r="GC12" s="53"/>
      <c r="GD12" s="53"/>
      <c r="GE12" s="53"/>
      <c r="GF12" s="53"/>
      <c r="GG12" s="53"/>
      <c r="GH12" s="53"/>
      <c r="GI12" s="53"/>
      <c r="GJ12" s="53"/>
      <c r="GK12" s="53"/>
      <c r="GL12" s="53"/>
      <c r="GM12" s="53"/>
      <c r="GN12" s="53"/>
      <c r="GO12" s="53"/>
      <c r="GP12" s="53"/>
      <c r="GQ12" s="53"/>
      <c r="GR12" s="53"/>
      <c r="GS12" s="53"/>
      <c r="GT12" s="53"/>
      <c r="GU12" s="53"/>
      <c r="GV12" s="53"/>
      <c r="GW12" s="53"/>
      <c r="GX12" s="53"/>
      <c r="GY12" s="53"/>
      <c r="GZ12" s="53"/>
      <c r="HA12" s="53"/>
      <c r="HB12" s="53"/>
      <c r="HC12" s="53"/>
      <c r="HD12" s="53"/>
      <c r="HE12" s="53"/>
      <c r="HF12" s="53"/>
      <c r="HG12" s="53"/>
      <c r="HH12" s="53"/>
      <c r="HI12" s="53"/>
      <c r="HJ12" s="53"/>
      <c r="HK12" s="53"/>
      <c r="HL12" s="53"/>
      <c r="HM12" s="53"/>
      <c r="HN12" s="53"/>
      <c r="HO12" s="53"/>
      <c r="HP12" s="53"/>
      <c r="HQ12" s="53"/>
      <c r="HR12" s="53"/>
      <c r="HS12" s="53"/>
      <c r="HT12" s="53"/>
      <c r="HU12" s="53"/>
      <c r="HV12" s="53"/>
      <c r="HW12" s="53"/>
      <c r="HX12" s="53"/>
      <c r="HY12" s="53"/>
      <c r="HZ12" s="53"/>
      <c r="IA12" s="53"/>
      <c r="IB12" s="53"/>
      <c r="IC12" s="53"/>
      <c r="ID12" s="53"/>
      <c r="IE12" s="53"/>
      <c r="IF12" s="53"/>
      <c r="IG12" s="53"/>
      <c r="IH12" s="53"/>
      <c r="II12" s="53"/>
      <c r="IJ12" s="53"/>
      <c r="IK12" s="53"/>
      <c r="IL12" s="53"/>
      <c r="IM12" s="53"/>
      <c r="IN12" s="53"/>
      <c r="IO12" s="53"/>
      <c r="IP12" s="53"/>
      <c r="IQ12" s="53"/>
      <c r="IR12" s="53"/>
      <c r="IS12" s="53"/>
      <c r="IT12" s="53"/>
      <c r="IU12" s="53"/>
      <c r="IV12" s="53"/>
    </row>
    <row r="13" spans="1:256" s="54" customFormat="1" ht="32" x14ac:dyDescent="0.2">
      <c r="A13" s="63">
        <v>9</v>
      </c>
      <c r="B13" s="64" t="str">
        <f>'Measure Info'!B25</f>
        <v>Procedure, Performed: Head and Neck Surgeries with High Risk Airway Compromise</v>
      </c>
      <c r="C13" s="63">
        <v>1</v>
      </c>
      <c r="D13" s="63">
        <v>1</v>
      </c>
      <c r="E13" s="63">
        <v>1</v>
      </c>
      <c r="F13" s="63">
        <v>1</v>
      </c>
      <c r="G13" s="71"/>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c r="FN13" s="53"/>
      <c r="FO13" s="53"/>
      <c r="FP13" s="53"/>
      <c r="FQ13" s="53"/>
      <c r="FR13" s="53"/>
      <c r="FS13" s="53"/>
      <c r="FT13" s="53"/>
      <c r="FU13" s="53"/>
      <c r="FV13" s="53"/>
      <c r="FW13" s="53"/>
      <c r="FX13" s="53"/>
      <c r="FY13" s="53"/>
      <c r="FZ13" s="53"/>
      <c r="GA13" s="53"/>
      <c r="GB13" s="53"/>
      <c r="GC13" s="53"/>
      <c r="GD13" s="53"/>
      <c r="GE13" s="53"/>
      <c r="GF13" s="53"/>
      <c r="GG13" s="53"/>
      <c r="GH13" s="53"/>
      <c r="GI13" s="53"/>
      <c r="GJ13" s="53"/>
      <c r="GK13" s="53"/>
      <c r="GL13" s="53"/>
      <c r="GM13" s="53"/>
      <c r="GN13" s="53"/>
      <c r="GO13" s="53"/>
      <c r="GP13" s="53"/>
      <c r="GQ13" s="53"/>
      <c r="GR13" s="53"/>
      <c r="GS13" s="53"/>
      <c r="GT13" s="53"/>
      <c r="GU13" s="53"/>
      <c r="GV13" s="53"/>
      <c r="GW13" s="53"/>
      <c r="GX13" s="53"/>
      <c r="GY13" s="53"/>
      <c r="GZ13" s="53"/>
      <c r="HA13" s="53"/>
      <c r="HB13" s="53"/>
      <c r="HC13" s="53"/>
      <c r="HD13" s="53"/>
      <c r="HE13" s="53"/>
      <c r="HF13" s="53"/>
      <c r="HG13" s="53"/>
      <c r="HH13" s="53"/>
      <c r="HI13" s="53"/>
      <c r="HJ13" s="53"/>
      <c r="HK13" s="53"/>
      <c r="HL13" s="53"/>
      <c r="HM13" s="53"/>
      <c r="HN13" s="53"/>
      <c r="HO13" s="53"/>
      <c r="HP13" s="53"/>
      <c r="HQ13" s="53"/>
      <c r="HR13" s="53"/>
      <c r="HS13" s="53"/>
      <c r="HT13" s="53"/>
      <c r="HU13" s="53"/>
      <c r="HV13" s="53"/>
      <c r="HW13" s="53"/>
      <c r="HX13" s="53"/>
      <c r="HY13" s="53"/>
      <c r="HZ13" s="53"/>
      <c r="IA13" s="53"/>
      <c r="IB13" s="53"/>
      <c r="IC13" s="53"/>
      <c r="ID13" s="53"/>
      <c r="IE13" s="53"/>
      <c r="IF13" s="53"/>
      <c r="IG13" s="53"/>
      <c r="IH13" s="53"/>
      <c r="II13" s="53"/>
      <c r="IJ13" s="53"/>
      <c r="IK13" s="53"/>
      <c r="IL13" s="53"/>
      <c r="IM13" s="53"/>
      <c r="IN13" s="53"/>
      <c r="IO13" s="53"/>
      <c r="IP13" s="53"/>
      <c r="IQ13" s="53"/>
      <c r="IR13" s="53"/>
      <c r="IS13" s="53"/>
      <c r="IT13" s="53"/>
      <c r="IU13" s="53"/>
      <c r="IV13" s="53"/>
    </row>
    <row r="14" spans="1:256" s="54" customFormat="1" ht="16" x14ac:dyDescent="0.2">
      <c r="A14" s="63">
        <v>10</v>
      </c>
      <c r="B14" s="64" t="str">
        <f>'Measure Info'!B26</f>
        <v>Procedure, Performed: Intubation</v>
      </c>
      <c r="C14" s="63">
        <v>1</v>
      </c>
      <c r="D14" s="63">
        <v>1</v>
      </c>
      <c r="E14" s="63">
        <v>1</v>
      </c>
      <c r="F14" s="63">
        <v>1</v>
      </c>
      <c r="G14" s="71"/>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c r="FN14" s="53"/>
      <c r="FO14" s="53"/>
      <c r="FP14" s="53"/>
      <c r="FQ14" s="53"/>
      <c r="FR14" s="53"/>
      <c r="FS14" s="53"/>
      <c r="FT14" s="53"/>
      <c r="FU14" s="53"/>
      <c r="FV14" s="53"/>
      <c r="FW14" s="53"/>
      <c r="FX14" s="53"/>
      <c r="FY14" s="53"/>
      <c r="FZ14" s="53"/>
      <c r="GA14" s="53"/>
      <c r="GB14" s="53"/>
      <c r="GC14" s="53"/>
      <c r="GD14" s="53"/>
      <c r="GE14" s="53"/>
      <c r="GF14" s="53"/>
      <c r="GG14" s="53"/>
      <c r="GH14" s="53"/>
      <c r="GI14" s="53"/>
      <c r="GJ14" s="53"/>
      <c r="GK14" s="53"/>
      <c r="GL14" s="53"/>
      <c r="GM14" s="53"/>
      <c r="GN14" s="53"/>
      <c r="GO14" s="53"/>
      <c r="GP14" s="53"/>
      <c r="GQ14" s="53"/>
      <c r="GR14" s="53"/>
      <c r="GS14" s="53"/>
      <c r="GT14" s="53"/>
      <c r="GU14" s="53"/>
      <c r="GV14" s="53"/>
      <c r="GW14" s="53"/>
      <c r="GX14" s="53"/>
      <c r="GY14" s="53"/>
      <c r="GZ14" s="53"/>
      <c r="HA14" s="53"/>
      <c r="HB14" s="53"/>
      <c r="HC14" s="53"/>
      <c r="HD14" s="53"/>
      <c r="HE14" s="53"/>
      <c r="HF14" s="53"/>
      <c r="HG14" s="53"/>
      <c r="HH14" s="53"/>
      <c r="HI14" s="53"/>
      <c r="HJ14" s="53"/>
      <c r="HK14" s="53"/>
      <c r="HL14" s="53"/>
      <c r="HM14" s="53"/>
      <c r="HN14" s="53"/>
      <c r="HO14" s="53"/>
      <c r="HP14" s="53"/>
      <c r="HQ14" s="53"/>
      <c r="HR14" s="53"/>
      <c r="HS14" s="53"/>
      <c r="HT14" s="53"/>
      <c r="HU14" s="53"/>
      <c r="HV14" s="53"/>
      <c r="HW14" s="53"/>
      <c r="HX14" s="53"/>
      <c r="HY14" s="53"/>
      <c r="HZ14" s="53"/>
      <c r="IA14" s="53"/>
      <c r="IB14" s="53"/>
      <c r="IC14" s="53"/>
      <c r="ID14" s="53"/>
      <c r="IE14" s="53"/>
      <c r="IF14" s="53"/>
      <c r="IG14" s="53"/>
      <c r="IH14" s="53"/>
      <c r="II14" s="53"/>
      <c r="IJ14" s="53"/>
      <c r="IK14" s="53"/>
      <c r="IL14" s="53"/>
      <c r="IM14" s="53"/>
      <c r="IN14" s="53"/>
      <c r="IO14" s="53"/>
      <c r="IP14" s="53"/>
      <c r="IQ14" s="53"/>
      <c r="IR14" s="53"/>
      <c r="IS14" s="53"/>
      <c r="IT14" s="53"/>
      <c r="IU14" s="53"/>
      <c r="IV14" s="53"/>
    </row>
    <row r="15" spans="1:256" s="54" customFormat="1" ht="16" x14ac:dyDescent="0.2">
      <c r="A15" s="63">
        <v>11</v>
      </c>
      <c r="B15" s="64" t="str">
        <f>'Measure Info'!B27</f>
        <v>Procedure, Performed: Mechanical Ventilation</v>
      </c>
      <c r="C15" s="63">
        <v>1</v>
      </c>
      <c r="D15" s="63">
        <v>1</v>
      </c>
      <c r="E15" s="63">
        <v>1</v>
      </c>
      <c r="F15" s="63">
        <v>1</v>
      </c>
      <c r="G15" s="71"/>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c r="FN15" s="53"/>
      <c r="FO15" s="53"/>
      <c r="FP15" s="53"/>
      <c r="FQ15" s="53"/>
      <c r="FR15" s="53"/>
      <c r="FS15" s="53"/>
      <c r="FT15" s="53"/>
      <c r="FU15" s="53"/>
      <c r="FV15" s="53"/>
      <c r="FW15" s="53"/>
      <c r="FX15" s="53"/>
      <c r="FY15" s="53"/>
      <c r="FZ15" s="53"/>
      <c r="GA15" s="53"/>
      <c r="GB15" s="53"/>
      <c r="GC15" s="53"/>
      <c r="GD15" s="53"/>
      <c r="GE15" s="53"/>
      <c r="GF15" s="53"/>
      <c r="GG15" s="53"/>
      <c r="GH15" s="53"/>
      <c r="GI15" s="53"/>
      <c r="GJ15" s="53"/>
      <c r="GK15" s="53"/>
      <c r="GL15" s="53"/>
      <c r="GM15" s="53"/>
      <c r="GN15" s="53"/>
      <c r="GO15" s="53"/>
      <c r="GP15" s="53"/>
      <c r="GQ15" s="53"/>
      <c r="GR15" s="53"/>
      <c r="GS15" s="53"/>
      <c r="GT15" s="53"/>
      <c r="GU15" s="53"/>
      <c r="GV15" s="53"/>
      <c r="GW15" s="53"/>
      <c r="GX15" s="53"/>
      <c r="GY15" s="53"/>
      <c r="GZ15" s="53"/>
      <c r="HA15" s="53"/>
      <c r="HB15" s="53"/>
      <c r="HC15" s="53"/>
      <c r="HD15" s="53"/>
      <c r="HE15" s="53"/>
      <c r="HF15" s="53"/>
      <c r="HG15" s="53"/>
      <c r="HH15" s="53"/>
      <c r="HI15" s="53"/>
      <c r="HJ15" s="53"/>
      <c r="HK15" s="53"/>
      <c r="HL15" s="53"/>
      <c r="HM15" s="53"/>
      <c r="HN15" s="53"/>
      <c r="HO15" s="53"/>
      <c r="HP15" s="53"/>
      <c r="HQ15" s="53"/>
      <c r="HR15" s="53"/>
      <c r="HS15" s="53"/>
      <c r="HT15" s="53"/>
      <c r="HU15" s="53"/>
      <c r="HV15" s="53"/>
      <c r="HW15" s="53"/>
      <c r="HX15" s="53"/>
      <c r="HY15" s="53"/>
      <c r="HZ15" s="53"/>
      <c r="IA15" s="53"/>
      <c r="IB15" s="53"/>
      <c r="IC15" s="53"/>
      <c r="ID15" s="53"/>
      <c r="IE15" s="53"/>
      <c r="IF15" s="53"/>
      <c r="IG15" s="53"/>
      <c r="IH15" s="53"/>
      <c r="II15" s="53"/>
      <c r="IJ15" s="53"/>
      <c r="IK15" s="53"/>
      <c r="IL15" s="53"/>
      <c r="IM15" s="53"/>
      <c r="IN15" s="53"/>
      <c r="IO15" s="53"/>
      <c r="IP15" s="53"/>
      <c r="IQ15" s="53"/>
      <c r="IR15" s="53"/>
      <c r="IS15" s="53"/>
      <c r="IT15" s="53"/>
      <c r="IU15" s="53"/>
      <c r="IV15" s="53"/>
    </row>
    <row r="16" spans="1:256" s="54" customFormat="1" ht="16" x14ac:dyDescent="0.2">
      <c r="A16" s="63">
        <v>12</v>
      </c>
      <c r="B16" s="64" t="str">
        <f>'Measure Info'!B28</f>
        <v>Procedure, Performed: Oxygen Therapy by Nasal Cannula or Mask</v>
      </c>
      <c r="C16" s="63">
        <v>1</v>
      </c>
      <c r="D16" s="63">
        <v>1</v>
      </c>
      <c r="E16" s="63">
        <v>1</v>
      </c>
      <c r="F16" s="63">
        <v>1</v>
      </c>
      <c r="G16" s="71"/>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c r="FN16" s="53"/>
      <c r="FO16" s="53"/>
      <c r="FP16" s="53"/>
      <c r="FQ16" s="53"/>
      <c r="FR16" s="53"/>
      <c r="FS16" s="53"/>
      <c r="FT16" s="53"/>
      <c r="FU16" s="53"/>
      <c r="FV16" s="53"/>
      <c r="FW16" s="53"/>
      <c r="FX16" s="53"/>
      <c r="FY16" s="53"/>
      <c r="FZ16" s="53"/>
      <c r="GA16" s="53"/>
      <c r="GB16" s="53"/>
      <c r="GC16" s="53"/>
      <c r="GD16" s="53"/>
      <c r="GE16" s="53"/>
      <c r="GF16" s="53"/>
      <c r="GG16" s="53"/>
      <c r="GH16" s="53"/>
      <c r="GI16" s="53"/>
      <c r="GJ16" s="53"/>
      <c r="GK16" s="53"/>
      <c r="GL16" s="53"/>
      <c r="GM16" s="53"/>
      <c r="GN16" s="53"/>
      <c r="GO16" s="53"/>
      <c r="GP16" s="53"/>
      <c r="GQ16" s="53"/>
      <c r="GR16" s="53"/>
      <c r="GS16" s="53"/>
      <c r="GT16" s="53"/>
      <c r="GU16" s="53"/>
      <c r="GV16" s="53"/>
      <c r="GW16" s="53"/>
      <c r="GX16" s="53"/>
      <c r="GY16" s="53"/>
      <c r="GZ16" s="53"/>
      <c r="HA16" s="53"/>
      <c r="HB16" s="53"/>
      <c r="HC16" s="53"/>
      <c r="HD16" s="53"/>
      <c r="HE16" s="53"/>
      <c r="HF16" s="53"/>
      <c r="HG16" s="53"/>
      <c r="HH16" s="53"/>
      <c r="HI16" s="53"/>
      <c r="HJ16" s="53"/>
      <c r="HK16" s="53"/>
      <c r="HL16" s="53"/>
      <c r="HM16" s="53"/>
      <c r="HN16" s="53"/>
      <c r="HO16" s="53"/>
      <c r="HP16" s="53"/>
      <c r="HQ16" s="53"/>
      <c r="HR16" s="53"/>
      <c r="HS16" s="53"/>
      <c r="HT16" s="53"/>
      <c r="HU16" s="53"/>
      <c r="HV16" s="53"/>
      <c r="HW16" s="53"/>
      <c r="HX16" s="53"/>
      <c r="HY16" s="53"/>
      <c r="HZ16" s="53"/>
      <c r="IA16" s="53"/>
      <c r="IB16" s="53"/>
      <c r="IC16" s="53"/>
      <c r="ID16" s="53"/>
      <c r="IE16" s="53"/>
      <c r="IF16" s="53"/>
      <c r="IG16" s="53"/>
      <c r="IH16" s="53"/>
      <c r="II16" s="53"/>
      <c r="IJ16" s="53"/>
      <c r="IK16" s="53"/>
      <c r="IL16" s="53"/>
      <c r="IM16" s="53"/>
      <c r="IN16" s="53"/>
      <c r="IO16" s="53"/>
      <c r="IP16" s="53"/>
      <c r="IQ16" s="53"/>
      <c r="IR16" s="53"/>
      <c r="IS16" s="53"/>
      <c r="IT16" s="53"/>
      <c r="IU16" s="53"/>
      <c r="IV16" s="53"/>
    </row>
    <row r="17" spans="1:256" s="54" customFormat="1" ht="16" x14ac:dyDescent="0.2">
      <c r="A17" s="63">
        <v>13</v>
      </c>
      <c r="B17" s="64" t="str">
        <f>'Measure Info'!B29</f>
        <v>Procedure, Performed: Tracheostomy Procedures</v>
      </c>
      <c r="C17" s="74" t="s">
        <v>164</v>
      </c>
      <c r="D17" s="74" t="s">
        <v>164</v>
      </c>
      <c r="E17" s="74" t="s">
        <v>164</v>
      </c>
      <c r="F17" s="74" t="s">
        <v>164</v>
      </c>
      <c r="G17" s="71"/>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c r="FN17" s="53"/>
      <c r="FO17" s="53"/>
      <c r="FP17" s="53"/>
      <c r="FQ17" s="53"/>
      <c r="FR17" s="53"/>
      <c r="FS17" s="53"/>
      <c r="FT17" s="53"/>
      <c r="FU17" s="53"/>
      <c r="FV17" s="53"/>
      <c r="FW17" s="53"/>
      <c r="FX17" s="53"/>
      <c r="FY17" s="53"/>
      <c r="FZ17" s="53"/>
      <c r="GA17" s="53"/>
      <c r="GB17" s="53"/>
      <c r="GC17" s="53"/>
      <c r="GD17" s="53"/>
      <c r="GE17" s="53"/>
      <c r="GF17" s="53"/>
      <c r="GG17" s="53"/>
      <c r="GH17" s="53"/>
      <c r="GI17" s="53"/>
      <c r="GJ17" s="53"/>
      <c r="GK17" s="53"/>
      <c r="GL17" s="53"/>
      <c r="GM17" s="53"/>
      <c r="GN17" s="53"/>
      <c r="GO17" s="53"/>
      <c r="GP17" s="53"/>
      <c r="GQ17" s="53"/>
      <c r="GR17" s="53"/>
      <c r="GS17" s="53"/>
      <c r="GT17" s="53"/>
      <c r="GU17" s="53"/>
      <c r="GV17" s="53"/>
      <c r="GW17" s="53"/>
      <c r="GX17" s="53"/>
      <c r="GY17" s="53"/>
      <c r="GZ17" s="53"/>
      <c r="HA17" s="53"/>
      <c r="HB17" s="53"/>
      <c r="HC17" s="53"/>
      <c r="HD17" s="53"/>
      <c r="HE17" s="53"/>
      <c r="HF17" s="53"/>
      <c r="HG17" s="53"/>
      <c r="HH17" s="53"/>
      <c r="HI17" s="53"/>
      <c r="HJ17" s="53"/>
      <c r="HK17" s="53"/>
      <c r="HL17" s="53"/>
      <c r="HM17" s="53"/>
      <c r="HN17" s="53"/>
      <c r="HO17" s="53"/>
      <c r="HP17" s="53"/>
      <c r="HQ17" s="53"/>
      <c r="HR17" s="53"/>
      <c r="HS17" s="53"/>
      <c r="HT17" s="53"/>
      <c r="HU17" s="53"/>
      <c r="HV17" s="53"/>
      <c r="HW17" s="53"/>
      <c r="HX17" s="53"/>
      <c r="HY17" s="53"/>
      <c r="HZ17" s="53"/>
      <c r="IA17" s="53"/>
      <c r="IB17" s="53"/>
      <c r="IC17" s="53"/>
      <c r="ID17" s="53"/>
      <c r="IE17" s="53"/>
      <c r="IF17" s="53"/>
      <c r="IG17" s="53"/>
      <c r="IH17" s="53"/>
      <c r="II17" s="53"/>
      <c r="IJ17" s="53"/>
      <c r="IK17" s="53"/>
      <c r="IL17" s="53"/>
      <c r="IM17" s="53"/>
      <c r="IN17" s="53"/>
      <c r="IO17" s="53"/>
      <c r="IP17" s="53"/>
      <c r="IQ17" s="53"/>
      <c r="IR17" s="53"/>
      <c r="IS17" s="53"/>
      <c r="IT17" s="53"/>
      <c r="IU17" s="53"/>
      <c r="IV17" s="53"/>
    </row>
    <row r="18" spans="1:256" s="54" customFormat="1" ht="16" x14ac:dyDescent="0.2">
      <c r="A18" s="63">
        <v>14</v>
      </c>
      <c r="B18" s="65" t="str">
        <f>'Measure Info'!B30</f>
        <v>Operating Room/Suite</v>
      </c>
      <c r="C18" s="74" t="s">
        <v>164</v>
      </c>
      <c r="D18" s="74" t="s">
        <v>164</v>
      </c>
      <c r="E18" s="74" t="s">
        <v>164</v>
      </c>
      <c r="F18" s="74" t="s">
        <v>164</v>
      </c>
      <c r="G18" s="71"/>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c r="FN18" s="53"/>
      <c r="FO18" s="53"/>
      <c r="FP18" s="53"/>
      <c r="FQ18" s="53"/>
      <c r="FR18" s="53"/>
      <c r="FS18" s="53"/>
      <c r="FT18" s="53"/>
      <c r="FU18" s="53"/>
      <c r="FV18" s="53"/>
      <c r="FW18" s="53"/>
      <c r="FX18" s="53"/>
      <c r="FY18" s="53"/>
      <c r="FZ18" s="53"/>
      <c r="GA18" s="53"/>
      <c r="GB18" s="53"/>
      <c r="GC18" s="53"/>
      <c r="GD18" s="53"/>
      <c r="GE18" s="53"/>
      <c r="GF18" s="53"/>
      <c r="GG18" s="53"/>
      <c r="GH18" s="53"/>
      <c r="GI18" s="53"/>
      <c r="GJ18" s="53"/>
      <c r="GK18" s="53"/>
      <c r="GL18" s="53"/>
      <c r="GM18" s="53"/>
      <c r="GN18" s="53"/>
      <c r="GO18" s="53"/>
      <c r="GP18" s="53"/>
      <c r="GQ18" s="53"/>
      <c r="GR18" s="53"/>
      <c r="GS18" s="53"/>
      <c r="GT18" s="53"/>
      <c r="GU18" s="53"/>
      <c r="GV18" s="53"/>
      <c r="GW18" s="53"/>
      <c r="GX18" s="53"/>
      <c r="GY18" s="53"/>
      <c r="GZ18" s="53"/>
      <c r="HA18" s="53"/>
      <c r="HB18" s="53"/>
      <c r="HC18" s="53"/>
      <c r="HD18" s="53"/>
      <c r="HE18" s="53"/>
      <c r="HF18" s="53"/>
      <c r="HG18" s="53"/>
      <c r="HH18" s="53"/>
      <c r="HI18" s="53"/>
      <c r="HJ18" s="53"/>
      <c r="HK18" s="53"/>
      <c r="HL18" s="53"/>
      <c r="HM18" s="53"/>
      <c r="HN18" s="53"/>
      <c r="HO18" s="53"/>
      <c r="HP18" s="53"/>
      <c r="HQ18" s="53"/>
      <c r="HR18" s="53"/>
      <c r="HS18" s="53"/>
      <c r="HT18" s="53"/>
      <c r="HU18" s="53"/>
      <c r="HV18" s="53"/>
      <c r="HW18" s="53"/>
      <c r="HX18" s="53"/>
      <c r="HY18" s="53"/>
      <c r="HZ18" s="53"/>
      <c r="IA18" s="53"/>
      <c r="IB18" s="53"/>
      <c r="IC18" s="53"/>
      <c r="ID18" s="53"/>
      <c r="IE18" s="53"/>
      <c r="IF18" s="53"/>
      <c r="IG18" s="53"/>
      <c r="IH18" s="53"/>
      <c r="II18" s="53"/>
      <c r="IJ18" s="53"/>
      <c r="IK18" s="53"/>
      <c r="IL18" s="53"/>
      <c r="IM18" s="53"/>
      <c r="IN18" s="53"/>
      <c r="IO18" s="53"/>
      <c r="IP18" s="53"/>
      <c r="IQ18" s="53"/>
      <c r="IR18" s="53"/>
      <c r="IS18" s="53"/>
      <c r="IT18" s="53"/>
      <c r="IU18" s="53"/>
      <c r="IV18" s="53"/>
    </row>
    <row r="19" spans="1:256" s="54" customFormat="1" ht="16" x14ac:dyDescent="0.2">
      <c r="A19" s="63">
        <v>15</v>
      </c>
      <c r="B19" s="65" t="str">
        <f>'Measure Info'!B31</f>
        <v>Removal of endotracheal tube (procedure)</v>
      </c>
      <c r="C19" s="74" t="s">
        <v>164</v>
      </c>
      <c r="D19" s="74" t="s">
        <v>164</v>
      </c>
      <c r="E19" s="74" t="s">
        <v>164</v>
      </c>
      <c r="F19" s="74" t="s">
        <v>164</v>
      </c>
      <c r="G19" s="71"/>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c r="IN19" s="53"/>
      <c r="IO19" s="53"/>
      <c r="IP19" s="53"/>
      <c r="IQ19" s="53"/>
      <c r="IR19" s="53"/>
      <c r="IS19" s="53"/>
      <c r="IT19" s="53"/>
      <c r="IU19" s="53"/>
      <c r="IV19" s="53"/>
    </row>
    <row r="20" spans="1:256" s="54" customFormat="1" ht="16" x14ac:dyDescent="0.2">
      <c r="A20" s="63">
        <v>16</v>
      </c>
      <c r="B20" s="65" t="str">
        <f>'Measure Info'!B32</f>
        <v>Diagnosis: Acute Respiratory Failure</v>
      </c>
      <c r="C20" s="74" t="s">
        <v>164</v>
      </c>
      <c r="D20" s="74" t="s">
        <v>164</v>
      </c>
      <c r="E20" s="74" t="s">
        <v>164</v>
      </c>
      <c r="F20" s="74" t="s">
        <v>164</v>
      </c>
      <c r="G20" s="71"/>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c r="FN20" s="53"/>
      <c r="FO20" s="53"/>
      <c r="FP20" s="53"/>
      <c r="FQ20" s="53"/>
      <c r="FR20" s="53"/>
      <c r="FS20" s="53"/>
      <c r="FT20" s="53"/>
      <c r="FU20" s="53"/>
      <c r="FV20" s="53"/>
      <c r="FW20" s="53"/>
      <c r="FX20" s="53"/>
      <c r="FY20" s="53"/>
      <c r="FZ20" s="53"/>
      <c r="GA20" s="53"/>
      <c r="GB20" s="53"/>
      <c r="GC20" s="53"/>
      <c r="GD20" s="53"/>
      <c r="GE20" s="53"/>
      <c r="GF20" s="53"/>
      <c r="GG20" s="53"/>
      <c r="GH20" s="53"/>
      <c r="GI20" s="53"/>
      <c r="GJ20" s="53"/>
      <c r="GK20" s="53"/>
      <c r="GL20" s="53"/>
      <c r="GM20" s="53"/>
      <c r="GN20" s="53"/>
      <c r="GO20" s="53"/>
      <c r="GP20" s="53"/>
      <c r="GQ20" s="53"/>
      <c r="GR20" s="53"/>
      <c r="GS20" s="53"/>
      <c r="GT20" s="53"/>
      <c r="GU20" s="53"/>
      <c r="GV20" s="53"/>
      <c r="GW20" s="53"/>
      <c r="GX20" s="53"/>
      <c r="GY20" s="53"/>
      <c r="GZ20" s="53"/>
      <c r="HA20" s="53"/>
      <c r="HB20" s="53"/>
      <c r="HC20" s="53"/>
      <c r="HD20" s="53"/>
      <c r="HE20" s="53"/>
      <c r="HF20" s="53"/>
      <c r="HG20" s="53"/>
      <c r="HH20" s="53"/>
      <c r="HI20" s="53"/>
      <c r="HJ20" s="53"/>
      <c r="HK20" s="53"/>
      <c r="HL20" s="53"/>
      <c r="HM20" s="53"/>
      <c r="HN20" s="53"/>
      <c r="HO20" s="53"/>
      <c r="HP20" s="53"/>
      <c r="HQ20" s="53"/>
      <c r="HR20" s="53"/>
      <c r="HS20" s="53"/>
      <c r="HT20" s="53"/>
      <c r="HU20" s="53"/>
      <c r="HV20" s="53"/>
      <c r="HW20" s="53"/>
      <c r="HX20" s="53"/>
      <c r="HY20" s="53"/>
      <c r="HZ20" s="53"/>
      <c r="IA20" s="53"/>
      <c r="IB20" s="53"/>
      <c r="IC20" s="53"/>
      <c r="ID20" s="53"/>
      <c r="IE20" s="53"/>
      <c r="IF20" s="53"/>
      <c r="IG20" s="53"/>
      <c r="IH20" s="53"/>
      <c r="II20" s="53"/>
      <c r="IJ20" s="53"/>
      <c r="IK20" s="53"/>
      <c r="IL20" s="53"/>
      <c r="IM20" s="53"/>
      <c r="IN20" s="53"/>
      <c r="IO20" s="53"/>
      <c r="IP20" s="53"/>
      <c r="IQ20" s="53"/>
      <c r="IR20" s="53"/>
      <c r="IS20" s="53"/>
      <c r="IT20" s="53"/>
      <c r="IU20" s="53"/>
      <c r="IV20" s="53"/>
    </row>
    <row r="21" spans="1:256" s="54" customFormat="1" ht="16" x14ac:dyDescent="0.2">
      <c r="A21" s="63">
        <v>17</v>
      </c>
      <c r="B21" s="65" t="str">
        <f>'Measure Info'!B33</f>
        <v>Diagnosis: Neuromuscular Disorder</v>
      </c>
      <c r="C21" s="74" t="s">
        <v>164</v>
      </c>
      <c r="D21" s="74" t="s">
        <v>164</v>
      </c>
      <c r="E21" s="74" t="s">
        <v>164</v>
      </c>
      <c r="F21" s="74" t="s">
        <v>164</v>
      </c>
      <c r="G21" s="71"/>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c r="HJ21" s="53"/>
      <c r="HK21" s="53"/>
      <c r="HL21" s="53"/>
      <c r="HM21" s="53"/>
      <c r="HN21" s="53"/>
      <c r="HO21" s="53"/>
      <c r="HP21" s="53"/>
      <c r="HQ21" s="53"/>
      <c r="HR21" s="53"/>
      <c r="HS21" s="53"/>
      <c r="HT21" s="53"/>
      <c r="HU21" s="53"/>
      <c r="HV21" s="53"/>
      <c r="HW21" s="53"/>
      <c r="HX21" s="53"/>
      <c r="HY21" s="53"/>
      <c r="HZ21" s="53"/>
      <c r="IA21" s="53"/>
      <c r="IB21" s="53"/>
      <c r="IC21" s="53"/>
      <c r="ID21" s="53"/>
      <c r="IE21" s="53"/>
      <c r="IF21" s="53"/>
      <c r="IG21" s="53"/>
      <c r="IH21" s="53"/>
      <c r="II21" s="53"/>
      <c r="IJ21" s="53"/>
      <c r="IK21" s="53"/>
      <c r="IL21" s="53"/>
      <c r="IM21" s="53"/>
      <c r="IN21" s="53"/>
      <c r="IO21" s="53"/>
      <c r="IP21" s="53"/>
      <c r="IQ21" s="53"/>
      <c r="IR21" s="53"/>
      <c r="IS21" s="53"/>
      <c r="IT21" s="53"/>
      <c r="IU21" s="53"/>
      <c r="IV21" s="53"/>
    </row>
    <row r="22" spans="1:256" s="54" customFormat="1" ht="16" x14ac:dyDescent="0.2">
      <c r="A22" s="63">
        <v>18</v>
      </c>
      <c r="B22" s="65" t="str">
        <f>'Measure Info'!B34</f>
        <v>Diagnosis: Obstetrics and VTE Obstetrics</v>
      </c>
      <c r="C22" s="74" t="s">
        <v>164</v>
      </c>
      <c r="D22" s="74" t="s">
        <v>164</v>
      </c>
      <c r="E22" s="74" t="s">
        <v>164</v>
      </c>
      <c r="F22" s="74" t="s">
        <v>164</v>
      </c>
      <c r="G22" s="71"/>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c r="FN22" s="53"/>
      <c r="FO22" s="53"/>
      <c r="FP22" s="53"/>
      <c r="FQ22" s="53"/>
      <c r="FR22" s="53"/>
      <c r="FS22" s="53"/>
      <c r="FT22" s="53"/>
      <c r="FU22" s="53"/>
      <c r="FV22" s="53"/>
      <c r="FW22" s="53"/>
      <c r="FX22" s="53"/>
      <c r="FY22" s="53"/>
      <c r="FZ22" s="53"/>
      <c r="GA22" s="53"/>
      <c r="GB22" s="53"/>
      <c r="GC22" s="53"/>
      <c r="GD22" s="53"/>
      <c r="GE22" s="53"/>
      <c r="GF22" s="53"/>
      <c r="GG22" s="53"/>
      <c r="GH22" s="53"/>
      <c r="GI22" s="53"/>
      <c r="GJ22" s="53"/>
      <c r="GK22" s="53"/>
      <c r="GL22" s="53"/>
      <c r="GM22" s="53"/>
      <c r="GN22" s="53"/>
      <c r="GO22" s="53"/>
      <c r="GP22" s="53"/>
      <c r="GQ22" s="53"/>
      <c r="GR22" s="53"/>
      <c r="GS22" s="53"/>
      <c r="GT22" s="53"/>
      <c r="GU22" s="53"/>
      <c r="GV22" s="53"/>
      <c r="GW22" s="53"/>
      <c r="GX22" s="53"/>
      <c r="GY22" s="53"/>
      <c r="GZ22" s="53"/>
      <c r="HA22" s="53"/>
      <c r="HB22" s="53"/>
      <c r="HC22" s="53"/>
      <c r="HD22" s="53"/>
      <c r="HE22" s="53"/>
      <c r="HF22" s="53"/>
      <c r="HG22" s="53"/>
      <c r="HH22" s="53"/>
      <c r="HI22" s="53"/>
      <c r="HJ22" s="53"/>
      <c r="HK22" s="53"/>
      <c r="HL22" s="53"/>
      <c r="HM22" s="53"/>
      <c r="HN22" s="53"/>
      <c r="HO22" s="53"/>
      <c r="HP22" s="53"/>
      <c r="HQ22" s="53"/>
      <c r="HR22" s="53"/>
      <c r="HS22" s="53"/>
      <c r="HT22" s="53"/>
      <c r="HU22" s="53"/>
      <c r="HV22" s="53"/>
      <c r="HW22" s="53"/>
      <c r="HX22" s="53"/>
      <c r="HY22" s="53"/>
      <c r="HZ22" s="53"/>
      <c r="IA22" s="53"/>
      <c r="IB22" s="53"/>
      <c r="IC22" s="53"/>
      <c r="ID22" s="53"/>
      <c r="IE22" s="53"/>
      <c r="IF22" s="53"/>
      <c r="IG22" s="53"/>
      <c r="IH22" s="53"/>
      <c r="II22" s="53"/>
      <c r="IJ22" s="53"/>
      <c r="IK22" s="53"/>
      <c r="IL22" s="53"/>
      <c r="IM22" s="53"/>
      <c r="IN22" s="53"/>
      <c r="IO22" s="53"/>
      <c r="IP22" s="53"/>
      <c r="IQ22" s="53"/>
      <c r="IR22" s="53"/>
      <c r="IS22" s="53"/>
      <c r="IT22" s="53"/>
      <c r="IU22" s="53"/>
      <c r="IV22" s="53"/>
    </row>
    <row r="23" spans="1:256" s="54" customFormat="1" ht="16" x14ac:dyDescent="0.2">
      <c r="A23" s="63">
        <v>19</v>
      </c>
      <c r="B23" s="65" t="str">
        <f>'Measure Info'!B35</f>
        <v>Diagnsis attribute: Present on Admission or Clinically Undetermined</v>
      </c>
      <c r="C23" s="74" t="s">
        <v>164</v>
      </c>
      <c r="D23" s="74" t="s">
        <v>164</v>
      </c>
      <c r="E23" s="74" t="s">
        <v>164</v>
      </c>
      <c r="F23" s="74" t="s">
        <v>164</v>
      </c>
      <c r="G23" s="71"/>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c r="FN23" s="53"/>
      <c r="FO23" s="53"/>
      <c r="FP23" s="53"/>
      <c r="FQ23" s="53"/>
      <c r="FR23" s="53"/>
      <c r="FS23" s="53"/>
      <c r="FT23" s="53"/>
      <c r="FU23" s="53"/>
      <c r="FV23" s="53"/>
      <c r="FW23" s="53"/>
      <c r="FX23" s="53"/>
      <c r="FY23" s="53"/>
      <c r="FZ23" s="53"/>
      <c r="GA23" s="53"/>
      <c r="GB23" s="53"/>
      <c r="GC23" s="53"/>
      <c r="GD23" s="53"/>
      <c r="GE23" s="53"/>
      <c r="GF23" s="53"/>
      <c r="GG23" s="53"/>
      <c r="GH23" s="53"/>
      <c r="GI23" s="53"/>
      <c r="GJ23" s="53"/>
      <c r="GK23" s="53"/>
      <c r="GL23" s="53"/>
      <c r="GM23" s="53"/>
      <c r="GN23" s="53"/>
      <c r="GO23" s="53"/>
      <c r="GP23" s="53"/>
      <c r="GQ23" s="53"/>
      <c r="GR23" s="53"/>
      <c r="GS23" s="53"/>
      <c r="GT23" s="53"/>
      <c r="GU23" s="53"/>
      <c r="GV23" s="53"/>
      <c r="GW23" s="53"/>
      <c r="GX23" s="53"/>
      <c r="GY23" s="53"/>
      <c r="GZ23" s="53"/>
      <c r="HA23" s="53"/>
      <c r="HB23" s="53"/>
      <c r="HC23" s="53"/>
      <c r="HD23" s="53"/>
      <c r="HE23" s="53"/>
      <c r="HF23" s="53"/>
      <c r="HG23" s="53"/>
      <c r="HH23" s="53"/>
      <c r="HI23" s="53"/>
      <c r="HJ23" s="53"/>
      <c r="HK23" s="53"/>
      <c r="HL23" s="53"/>
      <c r="HM23" s="53"/>
      <c r="HN23" s="53"/>
      <c r="HO23" s="53"/>
      <c r="HP23" s="53"/>
      <c r="HQ23" s="53"/>
      <c r="HR23" s="53"/>
      <c r="HS23" s="53"/>
      <c r="HT23" s="53"/>
      <c r="HU23" s="53"/>
      <c r="HV23" s="53"/>
      <c r="HW23" s="53"/>
      <c r="HX23" s="53"/>
      <c r="HY23" s="53"/>
      <c r="HZ23" s="53"/>
      <c r="IA23" s="53"/>
      <c r="IB23" s="53"/>
      <c r="IC23" s="53"/>
      <c r="ID23" s="53"/>
      <c r="IE23" s="53"/>
      <c r="IF23" s="53"/>
      <c r="IG23" s="53"/>
      <c r="IH23" s="53"/>
      <c r="II23" s="53"/>
      <c r="IJ23" s="53"/>
      <c r="IK23" s="53"/>
      <c r="IL23" s="53"/>
      <c r="IM23" s="53"/>
      <c r="IN23" s="53"/>
      <c r="IO23" s="53"/>
      <c r="IP23" s="53"/>
      <c r="IQ23" s="53"/>
      <c r="IR23" s="53"/>
      <c r="IS23" s="53"/>
      <c r="IT23" s="53"/>
      <c r="IU23" s="53"/>
      <c r="IV23" s="53"/>
    </row>
    <row r="24" spans="1:256" s="54" customFormat="1" ht="16" x14ac:dyDescent="0.2">
      <c r="A24" s="63">
        <v>20</v>
      </c>
      <c r="B24" s="65" t="str">
        <f>'Measure Info'!B36</f>
        <v>Procedural Hospital Locations</v>
      </c>
      <c r="C24" s="74" t="s">
        <v>164</v>
      </c>
      <c r="D24" s="74" t="s">
        <v>164</v>
      </c>
      <c r="E24" s="74" t="s">
        <v>164</v>
      </c>
      <c r="F24" s="74" t="s">
        <v>164</v>
      </c>
      <c r="G24" s="110"/>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c r="FN24" s="53"/>
      <c r="FO24" s="53"/>
      <c r="FP24" s="53"/>
      <c r="FQ24" s="53"/>
      <c r="FR24" s="53"/>
      <c r="FS24" s="53"/>
      <c r="FT24" s="53"/>
      <c r="FU24" s="53"/>
      <c r="FV24" s="53"/>
      <c r="FW24" s="53"/>
      <c r="FX24" s="53"/>
      <c r="FY24" s="53"/>
      <c r="FZ24" s="53"/>
      <c r="GA24" s="53"/>
      <c r="GB24" s="53"/>
      <c r="GC24" s="53"/>
      <c r="GD24" s="53"/>
      <c r="GE24" s="53"/>
      <c r="GF24" s="53"/>
      <c r="GG24" s="53"/>
      <c r="GH24" s="53"/>
      <c r="GI24" s="53"/>
      <c r="GJ24" s="53"/>
      <c r="GK24" s="53"/>
      <c r="GL24" s="53"/>
      <c r="GM24" s="53"/>
      <c r="GN24" s="53"/>
      <c r="GO24" s="53"/>
      <c r="GP24" s="53"/>
      <c r="GQ24" s="53"/>
      <c r="GR24" s="53"/>
      <c r="GS24" s="53"/>
      <c r="GT24" s="53"/>
      <c r="GU24" s="53"/>
      <c r="GV24" s="53"/>
      <c r="GW24" s="53"/>
      <c r="GX24" s="53"/>
      <c r="GY24" s="53"/>
      <c r="GZ24" s="53"/>
      <c r="HA24" s="53"/>
      <c r="HB24" s="53"/>
      <c r="HC24" s="53"/>
      <c r="HD24" s="53"/>
      <c r="HE24" s="53"/>
      <c r="HF24" s="53"/>
      <c r="HG24" s="53"/>
      <c r="HH24" s="53"/>
      <c r="HI24" s="53"/>
      <c r="HJ24" s="53"/>
      <c r="HK24" s="53"/>
      <c r="HL24" s="53"/>
      <c r="HM24" s="53"/>
      <c r="HN24" s="53"/>
      <c r="HO24" s="53"/>
      <c r="HP24" s="53"/>
      <c r="HQ24" s="53"/>
      <c r="HR24" s="53"/>
      <c r="HS24" s="53"/>
      <c r="HT24" s="53"/>
      <c r="HU24" s="53"/>
      <c r="HV24" s="53"/>
      <c r="HW24" s="53"/>
      <c r="HX24" s="53"/>
      <c r="HY24" s="53"/>
      <c r="HZ24" s="53"/>
      <c r="IA24" s="53"/>
      <c r="IB24" s="53"/>
      <c r="IC24" s="53"/>
      <c r="ID24" s="53"/>
      <c r="IE24" s="53"/>
      <c r="IF24" s="53"/>
      <c r="IG24" s="53"/>
      <c r="IH24" s="53"/>
      <c r="II24" s="53"/>
      <c r="IJ24" s="53"/>
      <c r="IK24" s="53"/>
      <c r="IL24" s="53"/>
      <c r="IM24" s="53"/>
      <c r="IN24" s="53"/>
      <c r="IO24" s="53"/>
      <c r="IP24" s="53"/>
      <c r="IQ24" s="53"/>
      <c r="IR24" s="53"/>
      <c r="IS24" s="53"/>
      <c r="IT24" s="53"/>
      <c r="IU24" s="53"/>
      <c r="IV24" s="53"/>
    </row>
    <row r="25" spans="1:256" s="54" customFormat="1" ht="16" x14ac:dyDescent="0.2">
      <c r="A25" s="63">
        <v>21</v>
      </c>
      <c r="B25" s="65" t="str">
        <f>'Measure Info'!B37</f>
        <v>Tracheostomy Diagnoses</v>
      </c>
      <c r="C25" s="74" t="s">
        <v>164</v>
      </c>
      <c r="D25" s="74" t="s">
        <v>164</v>
      </c>
      <c r="E25" s="74" t="s">
        <v>164</v>
      </c>
      <c r="F25" s="74" t="s">
        <v>164</v>
      </c>
      <c r="G25" s="71"/>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c r="DY25" s="53"/>
      <c r="DZ25" s="53"/>
      <c r="EA25" s="53"/>
      <c r="EB25" s="53"/>
      <c r="EC25" s="53"/>
      <c r="ED25" s="53"/>
      <c r="EE25" s="53"/>
      <c r="EF25" s="53"/>
      <c r="EG25" s="53"/>
      <c r="EH25" s="53"/>
      <c r="EI25" s="53"/>
      <c r="EJ25" s="53"/>
      <c r="EK25" s="53"/>
      <c r="EL25" s="53"/>
      <c r="EM25" s="53"/>
      <c r="EN25" s="53"/>
      <c r="EO25" s="53"/>
      <c r="EP25" s="53"/>
      <c r="EQ25" s="53"/>
      <c r="ER25" s="53"/>
      <c r="ES25" s="53"/>
      <c r="ET25" s="53"/>
      <c r="EU25" s="53"/>
      <c r="EV25" s="53"/>
      <c r="EW25" s="53"/>
      <c r="EX25" s="53"/>
      <c r="EY25" s="53"/>
      <c r="EZ25" s="53"/>
      <c r="FA25" s="53"/>
      <c r="FB25" s="53"/>
      <c r="FC25" s="53"/>
      <c r="FD25" s="53"/>
      <c r="FE25" s="53"/>
      <c r="FF25" s="53"/>
      <c r="FG25" s="53"/>
      <c r="FH25" s="53"/>
      <c r="FI25" s="53"/>
      <c r="FJ25" s="53"/>
      <c r="FK25" s="53"/>
      <c r="FL25" s="53"/>
      <c r="FM25" s="53"/>
      <c r="FN25" s="53"/>
      <c r="FO25" s="53"/>
      <c r="FP25" s="53"/>
      <c r="FQ25" s="53"/>
      <c r="FR25" s="53"/>
      <c r="FS25" s="53"/>
      <c r="FT25" s="53"/>
      <c r="FU25" s="53"/>
      <c r="FV25" s="53"/>
      <c r="FW25" s="53"/>
      <c r="FX25" s="53"/>
      <c r="FY25" s="53"/>
      <c r="FZ25" s="53"/>
      <c r="GA25" s="53"/>
      <c r="GB25" s="53"/>
      <c r="GC25" s="53"/>
      <c r="GD25" s="53"/>
      <c r="GE25" s="53"/>
      <c r="GF25" s="53"/>
      <c r="GG25" s="53"/>
      <c r="GH25" s="53"/>
      <c r="GI25" s="53"/>
      <c r="GJ25" s="53"/>
      <c r="GK25" s="53"/>
      <c r="GL25" s="53"/>
      <c r="GM25" s="53"/>
      <c r="GN25" s="53"/>
      <c r="GO25" s="53"/>
      <c r="GP25" s="53"/>
      <c r="GQ25" s="53"/>
      <c r="GR25" s="53"/>
      <c r="GS25" s="53"/>
      <c r="GT25" s="53"/>
      <c r="GU25" s="53"/>
      <c r="GV25" s="53"/>
      <c r="GW25" s="53"/>
      <c r="GX25" s="53"/>
      <c r="GY25" s="53"/>
      <c r="GZ25" s="53"/>
      <c r="HA25" s="53"/>
      <c r="HB25" s="53"/>
      <c r="HC25" s="53"/>
      <c r="HD25" s="53"/>
      <c r="HE25" s="53"/>
      <c r="HF25" s="53"/>
      <c r="HG25" s="53"/>
      <c r="HH25" s="53"/>
      <c r="HI25" s="53"/>
      <c r="HJ25" s="53"/>
      <c r="HK25" s="53"/>
      <c r="HL25" s="53"/>
      <c r="HM25" s="53"/>
      <c r="HN25" s="53"/>
      <c r="HO25" s="53"/>
      <c r="HP25" s="53"/>
      <c r="HQ25" s="53"/>
      <c r="HR25" s="53"/>
      <c r="HS25" s="53"/>
      <c r="HT25" s="53"/>
      <c r="HU25" s="53"/>
      <c r="HV25" s="53"/>
      <c r="HW25" s="53"/>
      <c r="HX25" s="53"/>
      <c r="HY25" s="53"/>
      <c r="HZ25" s="53"/>
      <c r="IA25" s="53"/>
      <c r="IB25" s="53"/>
      <c r="IC25" s="53"/>
      <c r="ID25" s="53"/>
      <c r="IE25" s="53"/>
      <c r="IF25" s="53"/>
      <c r="IG25" s="53"/>
      <c r="IH25" s="53"/>
      <c r="II25" s="53"/>
      <c r="IJ25" s="53"/>
      <c r="IK25" s="53"/>
      <c r="IL25" s="53"/>
      <c r="IM25" s="53"/>
      <c r="IN25" s="53"/>
      <c r="IO25" s="53"/>
      <c r="IP25" s="53"/>
      <c r="IQ25" s="53"/>
      <c r="IR25" s="53"/>
      <c r="IS25" s="53"/>
      <c r="IT25" s="53"/>
      <c r="IU25" s="53"/>
      <c r="IV25" s="53"/>
    </row>
    <row r="26" spans="1:256" s="54" customFormat="1" ht="16" x14ac:dyDescent="0.2">
      <c r="A26" s="63">
        <v>22</v>
      </c>
      <c r="B26" s="65" t="str">
        <f>'Measure Info'!B38</f>
        <v>Procedure, Performed: Tracheostomy Procedures</v>
      </c>
      <c r="C26" s="74" t="s">
        <v>164</v>
      </c>
      <c r="D26" s="74" t="s">
        <v>164</v>
      </c>
      <c r="E26" s="74" t="s">
        <v>164</v>
      </c>
      <c r="F26" s="74" t="s">
        <v>164</v>
      </c>
      <c r="G26" s="71"/>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c r="EF26" s="53"/>
      <c r="EG26" s="53"/>
      <c r="EH26" s="53"/>
      <c r="EI26" s="53"/>
      <c r="EJ26" s="53"/>
      <c r="EK26" s="53"/>
      <c r="EL26" s="53"/>
      <c r="EM26" s="53"/>
      <c r="EN26" s="53"/>
      <c r="EO26" s="53"/>
      <c r="EP26" s="53"/>
      <c r="EQ26" s="53"/>
      <c r="ER26" s="53"/>
      <c r="ES26" s="53"/>
      <c r="ET26" s="53"/>
      <c r="EU26" s="53"/>
      <c r="EV26" s="53"/>
      <c r="EW26" s="53"/>
      <c r="EX26" s="53"/>
      <c r="EY26" s="53"/>
      <c r="EZ26" s="53"/>
      <c r="FA26" s="53"/>
      <c r="FB26" s="53"/>
      <c r="FC26" s="53"/>
      <c r="FD26" s="53"/>
      <c r="FE26" s="53"/>
      <c r="FF26" s="53"/>
      <c r="FG26" s="53"/>
      <c r="FH26" s="53"/>
      <c r="FI26" s="53"/>
      <c r="FJ26" s="53"/>
      <c r="FK26" s="53"/>
      <c r="FL26" s="53"/>
      <c r="FM26" s="53"/>
      <c r="FN26" s="53"/>
      <c r="FO26" s="53"/>
      <c r="FP26" s="53"/>
      <c r="FQ26" s="53"/>
      <c r="FR26" s="53"/>
      <c r="FS26" s="53"/>
      <c r="FT26" s="53"/>
      <c r="FU26" s="53"/>
      <c r="FV26" s="53"/>
      <c r="FW26" s="53"/>
      <c r="FX26" s="53"/>
      <c r="FY26" s="53"/>
      <c r="FZ26" s="53"/>
      <c r="GA26" s="53"/>
      <c r="GB26" s="53"/>
      <c r="GC26" s="53"/>
      <c r="GD26" s="53"/>
      <c r="GE26" s="53"/>
      <c r="GF26" s="53"/>
      <c r="GG26" s="53"/>
      <c r="GH26" s="53"/>
      <c r="GI26" s="53"/>
      <c r="GJ26" s="53"/>
      <c r="GK26" s="53"/>
      <c r="GL26" s="53"/>
      <c r="GM26" s="53"/>
      <c r="GN26" s="53"/>
      <c r="GO26" s="53"/>
      <c r="GP26" s="53"/>
      <c r="GQ26" s="53"/>
      <c r="GR26" s="53"/>
      <c r="GS26" s="53"/>
      <c r="GT26" s="53"/>
      <c r="GU26" s="53"/>
      <c r="GV26" s="53"/>
      <c r="GW26" s="53"/>
      <c r="GX26" s="53"/>
      <c r="GY26" s="53"/>
      <c r="GZ26" s="53"/>
      <c r="HA26" s="53"/>
      <c r="HB26" s="53"/>
      <c r="HC26" s="53"/>
      <c r="HD26" s="53"/>
      <c r="HE26" s="53"/>
      <c r="HF26" s="53"/>
      <c r="HG26" s="53"/>
      <c r="HH26" s="53"/>
      <c r="HI26" s="53"/>
      <c r="HJ26" s="53"/>
      <c r="HK26" s="53"/>
      <c r="HL26" s="53"/>
      <c r="HM26" s="53"/>
      <c r="HN26" s="53"/>
      <c r="HO26" s="53"/>
      <c r="HP26" s="53"/>
      <c r="HQ26" s="53"/>
      <c r="HR26" s="53"/>
      <c r="HS26" s="53"/>
      <c r="HT26" s="53"/>
      <c r="HU26" s="53"/>
      <c r="HV26" s="53"/>
      <c r="HW26" s="53"/>
      <c r="HX26" s="53"/>
      <c r="HY26" s="53"/>
      <c r="HZ26" s="53"/>
      <c r="IA26" s="53"/>
      <c r="IB26" s="53"/>
      <c r="IC26" s="53"/>
      <c r="ID26" s="53"/>
      <c r="IE26" s="53"/>
      <c r="IF26" s="53"/>
      <c r="IG26" s="53"/>
      <c r="IH26" s="53"/>
      <c r="II26" s="53"/>
      <c r="IJ26" s="53"/>
      <c r="IK26" s="53"/>
      <c r="IL26" s="53"/>
      <c r="IM26" s="53"/>
      <c r="IN26" s="53"/>
      <c r="IO26" s="53"/>
      <c r="IP26" s="53"/>
      <c r="IQ26" s="53"/>
      <c r="IR26" s="53"/>
      <c r="IS26" s="53"/>
      <c r="IT26" s="53"/>
      <c r="IU26" s="53"/>
      <c r="IV26" s="53"/>
    </row>
    <row r="27" spans="1:256" s="54" customFormat="1" ht="32" x14ac:dyDescent="0.2">
      <c r="A27" s="63">
        <v>23</v>
      </c>
      <c r="B27" s="65" t="str">
        <f>'Measure Info'!B39</f>
        <v>Procedure, Performed: Non Invasive Oxygen Therapy by Nasal Cannula or Mask</v>
      </c>
      <c r="C27" s="74" t="s">
        <v>164</v>
      </c>
      <c r="D27" s="74" t="s">
        <v>164</v>
      </c>
      <c r="E27" s="74" t="s">
        <v>164</v>
      </c>
      <c r="F27" s="74" t="s">
        <v>164</v>
      </c>
      <c r="G27" s="71"/>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3"/>
      <c r="EH27" s="53"/>
      <c r="EI27" s="53"/>
      <c r="EJ27" s="53"/>
      <c r="EK27" s="53"/>
      <c r="EL27" s="53"/>
      <c r="EM27" s="53"/>
      <c r="EN27" s="53"/>
      <c r="EO27" s="53"/>
      <c r="EP27" s="53"/>
      <c r="EQ27" s="53"/>
      <c r="ER27" s="53"/>
      <c r="ES27" s="53"/>
      <c r="ET27" s="53"/>
      <c r="EU27" s="53"/>
      <c r="EV27" s="53"/>
      <c r="EW27" s="53"/>
      <c r="EX27" s="53"/>
      <c r="EY27" s="53"/>
      <c r="EZ27" s="53"/>
      <c r="FA27" s="53"/>
      <c r="FB27" s="53"/>
      <c r="FC27" s="53"/>
      <c r="FD27" s="53"/>
      <c r="FE27" s="53"/>
      <c r="FF27" s="53"/>
      <c r="FG27" s="53"/>
      <c r="FH27" s="53"/>
      <c r="FI27" s="53"/>
      <c r="FJ27" s="53"/>
      <c r="FK27" s="53"/>
      <c r="FL27" s="53"/>
      <c r="FM27" s="53"/>
      <c r="FN27" s="53"/>
      <c r="FO27" s="53"/>
      <c r="FP27" s="53"/>
      <c r="FQ27" s="53"/>
      <c r="FR27" s="53"/>
      <c r="FS27" s="53"/>
      <c r="FT27" s="53"/>
      <c r="FU27" s="53"/>
      <c r="FV27" s="53"/>
      <c r="FW27" s="53"/>
      <c r="FX27" s="53"/>
      <c r="FY27" s="53"/>
      <c r="FZ27" s="53"/>
      <c r="GA27" s="53"/>
      <c r="GB27" s="53"/>
      <c r="GC27" s="53"/>
      <c r="GD27" s="53"/>
      <c r="GE27" s="53"/>
      <c r="GF27" s="53"/>
      <c r="GG27" s="53"/>
      <c r="GH27" s="53"/>
      <c r="GI27" s="53"/>
      <c r="GJ27" s="53"/>
      <c r="GK27" s="53"/>
      <c r="GL27" s="53"/>
      <c r="GM27" s="53"/>
      <c r="GN27" s="53"/>
      <c r="GO27" s="53"/>
      <c r="GP27" s="53"/>
      <c r="GQ27" s="53"/>
      <c r="GR27" s="53"/>
      <c r="GS27" s="53"/>
      <c r="GT27" s="53"/>
      <c r="GU27" s="53"/>
      <c r="GV27" s="53"/>
      <c r="GW27" s="53"/>
      <c r="GX27" s="53"/>
      <c r="GY27" s="53"/>
      <c r="GZ27" s="53"/>
      <c r="HA27" s="53"/>
      <c r="HB27" s="53"/>
      <c r="HC27" s="53"/>
      <c r="HD27" s="53"/>
      <c r="HE27" s="53"/>
      <c r="HF27" s="53"/>
      <c r="HG27" s="53"/>
      <c r="HH27" s="53"/>
      <c r="HI27" s="53"/>
      <c r="HJ27" s="53"/>
      <c r="HK27" s="53"/>
      <c r="HL27" s="53"/>
      <c r="HM27" s="53"/>
      <c r="HN27" s="53"/>
      <c r="HO27" s="53"/>
      <c r="HP27" s="53"/>
      <c r="HQ27" s="53"/>
      <c r="HR27" s="53"/>
      <c r="HS27" s="53"/>
      <c r="HT27" s="53"/>
      <c r="HU27" s="53"/>
      <c r="HV27" s="53"/>
      <c r="HW27" s="53"/>
      <c r="HX27" s="53"/>
      <c r="HY27" s="53"/>
      <c r="HZ27" s="53"/>
      <c r="IA27" s="53"/>
      <c r="IB27" s="53"/>
      <c r="IC27" s="53"/>
      <c r="ID27" s="53"/>
      <c r="IE27" s="53"/>
      <c r="IF27" s="53"/>
      <c r="IG27" s="53"/>
      <c r="IH27" s="53"/>
      <c r="II27" s="53"/>
      <c r="IJ27" s="53"/>
      <c r="IK27" s="53"/>
      <c r="IL27" s="53"/>
      <c r="IM27" s="53"/>
      <c r="IN27" s="53"/>
      <c r="IO27" s="53"/>
      <c r="IP27" s="53"/>
      <c r="IQ27" s="53"/>
      <c r="IR27" s="53"/>
      <c r="IS27" s="53"/>
      <c r="IT27" s="53"/>
      <c r="IU27" s="53"/>
      <c r="IV27" s="53"/>
    </row>
    <row r="28" spans="1:256" s="54" customFormat="1" ht="16" x14ac:dyDescent="0.2">
      <c r="A28" s="63">
        <v>24</v>
      </c>
      <c r="B28" s="65" t="str">
        <f>'Measure Info'!B40</f>
        <v>Physical Exam, Performed: Body mass index (BMI) [Ratio]</v>
      </c>
      <c r="C28" s="74" t="s">
        <v>164</v>
      </c>
      <c r="D28" s="74" t="s">
        <v>164</v>
      </c>
      <c r="E28" s="74" t="s">
        <v>164</v>
      </c>
      <c r="F28" s="74" t="s">
        <v>164</v>
      </c>
      <c r="G28" s="71"/>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3"/>
      <c r="EH28" s="53"/>
      <c r="EI28" s="53"/>
      <c r="EJ28" s="53"/>
      <c r="EK28" s="53"/>
      <c r="EL28" s="53"/>
      <c r="EM28" s="53"/>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c r="HJ28" s="53"/>
      <c r="HK28" s="53"/>
      <c r="HL28" s="53"/>
      <c r="HM28" s="53"/>
      <c r="HN28" s="53"/>
      <c r="HO28" s="53"/>
      <c r="HP28" s="53"/>
      <c r="HQ28" s="53"/>
      <c r="HR28" s="53"/>
      <c r="HS28" s="53"/>
      <c r="HT28" s="53"/>
      <c r="HU28" s="53"/>
      <c r="HV28" s="53"/>
      <c r="HW28" s="53"/>
      <c r="HX28" s="53"/>
      <c r="HY28" s="53"/>
      <c r="HZ28" s="53"/>
      <c r="IA28" s="53"/>
      <c r="IB28" s="53"/>
      <c r="IC28" s="53"/>
      <c r="ID28" s="53"/>
      <c r="IE28" s="53"/>
      <c r="IF28" s="53"/>
      <c r="IG28" s="53"/>
      <c r="IH28" s="53"/>
      <c r="II28" s="53"/>
      <c r="IJ28" s="53"/>
      <c r="IK28" s="53"/>
      <c r="IL28" s="53"/>
      <c r="IM28" s="53"/>
      <c r="IN28" s="53"/>
      <c r="IO28" s="53"/>
      <c r="IP28" s="53"/>
      <c r="IQ28" s="53"/>
      <c r="IR28" s="53"/>
      <c r="IS28" s="53"/>
      <c r="IT28" s="53"/>
      <c r="IU28" s="53"/>
      <c r="IV28" s="53"/>
    </row>
    <row r="29" spans="1:256" s="54" customFormat="1" ht="16" x14ac:dyDescent="0.2">
      <c r="A29" s="63">
        <v>25</v>
      </c>
      <c r="B29" s="65" t="str">
        <f>'Measure Info'!B41</f>
        <v>Assessment, Performed: Tobacco smoking status</v>
      </c>
      <c r="C29" s="74" t="s">
        <v>164</v>
      </c>
      <c r="D29" s="74" t="s">
        <v>164</v>
      </c>
      <c r="E29" s="74" t="s">
        <v>164</v>
      </c>
      <c r="F29" s="74" t="s">
        <v>164</v>
      </c>
      <c r="G29" s="71"/>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3"/>
      <c r="EH29" s="53"/>
      <c r="EI29" s="53"/>
      <c r="EJ29" s="53"/>
      <c r="EK29" s="53"/>
      <c r="EL29" s="53"/>
      <c r="EM29" s="53"/>
      <c r="EN29" s="53"/>
      <c r="EO29" s="53"/>
      <c r="EP29" s="53"/>
      <c r="EQ29" s="53"/>
      <c r="ER29" s="53"/>
      <c r="ES29" s="53"/>
      <c r="ET29" s="53"/>
      <c r="EU29" s="53"/>
      <c r="EV29" s="53"/>
      <c r="EW29" s="53"/>
      <c r="EX29" s="53"/>
      <c r="EY29" s="53"/>
      <c r="EZ29" s="53"/>
      <c r="FA29" s="53"/>
      <c r="FB29" s="53"/>
      <c r="FC29" s="53"/>
      <c r="FD29" s="53"/>
      <c r="FE29" s="53"/>
      <c r="FF29" s="53"/>
      <c r="FG29" s="53"/>
      <c r="FH29" s="53"/>
      <c r="FI29" s="53"/>
      <c r="FJ29" s="53"/>
      <c r="FK29" s="53"/>
      <c r="FL29" s="53"/>
      <c r="FM29" s="53"/>
      <c r="FN29" s="53"/>
      <c r="FO29" s="53"/>
      <c r="FP29" s="53"/>
      <c r="FQ29" s="53"/>
      <c r="FR29" s="53"/>
      <c r="FS29" s="53"/>
      <c r="FT29" s="53"/>
      <c r="FU29" s="53"/>
      <c r="FV29" s="53"/>
      <c r="FW29" s="53"/>
      <c r="FX29" s="53"/>
      <c r="FY29" s="53"/>
      <c r="FZ29" s="53"/>
      <c r="GA29" s="53"/>
      <c r="GB29" s="53"/>
      <c r="GC29" s="53"/>
      <c r="GD29" s="53"/>
      <c r="GE29" s="53"/>
      <c r="GF29" s="53"/>
      <c r="GG29" s="53"/>
      <c r="GH29" s="53"/>
      <c r="GI29" s="53"/>
      <c r="GJ29" s="53"/>
      <c r="GK29" s="53"/>
      <c r="GL29" s="53"/>
      <c r="GM29" s="53"/>
      <c r="GN29" s="53"/>
      <c r="GO29" s="53"/>
      <c r="GP29" s="53"/>
      <c r="GQ29" s="53"/>
      <c r="GR29" s="53"/>
      <c r="GS29" s="53"/>
      <c r="GT29" s="53"/>
      <c r="GU29" s="53"/>
      <c r="GV29" s="53"/>
      <c r="GW29" s="53"/>
      <c r="GX29" s="53"/>
      <c r="GY29" s="53"/>
      <c r="GZ29" s="53"/>
      <c r="HA29" s="53"/>
      <c r="HB29" s="53"/>
      <c r="HC29" s="53"/>
      <c r="HD29" s="53"/>
      <c r="HE29" s="53"/>
      <c r="HF29" s="53"/>
      <c r="HG29" s="53"/>
      <c r="HH29" s="53"/>
      <c r="HI29" s="53"/>
      <c r="HJ29" s="53"/>
      <c r="HK29" s="53"/>
      <c r="HL29" s="53"/>
      <c r="HM29" s="53"/>
      <c r="HN29" s="53"/>
      <c r="HO29" s="53"/>
      <c r="HP29" s="53"/>
      <c r="HQ29" s="53"/>
      <c r="HR29" s="53"/>
      <c r="HS29" s="53"/>
      <c r="HT29" s="53"/>
      <c r="HU29" s="53"/>
      <c r="HV29" s="53"/>
      <c r="HW29" s="53"/>
      <c r="HX29" s="53"/>
      <c r="HY29" s="53"/>
      <c r="HZ29" s="53"/>
      <c r="IA29" s="53"/>
      <c r="IB29" s="53"/>
      <c r="IC29" s="53"/>
      <c r="ID29" s="53"/>
      <c r="IE29" s="53"/>
      <c r="IF29" s="53"/>
      <c r="IG29" s="53"/>
      <c r="IH29" s="53"/>
      <c r="II29" s="53"/>
      <c r="IJ29" s="53"/>
      <c r="IK29" s="53"/>
      <c r="IL29" s="53"/>
      <c r="IM29" s="53"/>
      <c r="IN29" s="53"/>
      <c r="IO29" s="53"/>
      <c r="IP29" s="53"/>
      <c r="IQ29" s="53"/>
      <c r="IR29" s="53"/>
      <c r="IS29" s="53"/>
      <c r="IT29" s="53"/>
      <c r="IU29" s="53"/>
      <c r="IV29" s="53"/>
    </row>
    <row r="30" spans="1:256" s="54" customFormat="1" ht="32" x14ac:dyDescent="0.2">
      <c r="A30" s="63">
        <v>26</v>
      </c>
      <c r="B30" s="65" t="str">
        <f>'Measure Info'!B42</f>
        <v>Assessment, Performed: American society of anesthesiologists morbidity state)</v>
      </c>
      <c r="C30" s="74" t="s">
        <v>164</v>
      </c>
      <c r="D30" s="74" t="s">
        <v>164</v>
      </c>
      <c r="E30" s="74" t="s">
        <v>164</v>
      </c>
      <c r="F30" s="74" t="s">
        <v>164</v>
      </c>
      <c r="G30" s="71"/>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c r="FN30" s="53"/>
      <c r="FO30" s="53"/>
      <c r="FP30" s="53"/>
      <c r="FQ30" s="53"/>
      <c r="FR30" s="53"/>
      <c r="FS30" s="53"/>
      <c r="FT30" s="53"/>
      <c r="FU30" s="53"/>
      <c r="FV30" s="53"/>
      <c r="FW30" s="53"/>
      <c r="FX30" s="53"/>
      <c r="FY30" s="53"/>
      <c r="FZ30" s="53"/>
      <c r="GA30" s="53"/>
      <c r="GB30" s="53"/>
      <c r="GC30" s="53"/>
      <c r="GD30" s="53"/>
      <c r="GE30" s="53"/>
      <c r="GF30" s="53"/>
      <c r="GG30" s="53"/>
      <c r="GH30" s="53"/>
      <c r="GI30" s="53"/>
      <c r="GJ30" s="53"/>
      <c r="GK30" s="53"/>
      <c r="GL30" s="53"/>
      <c r="GM30" s="53"/>
      <c r="GN30" s="53"/>
      <c r="GO30" s="53"/>
      <c r="GP30" s="53"/>
      <c r="GQ30" s="53"/>
      <c r="GR30" s="53"/>
      <c r="GS30" s="53"/>
      <c r="GT30" s="53"/>
      <c r="GU30" s="53"/>
      <c r="GV30" s="53"/>
      <c r="GW30" s="53"/>
      <c r="GX30" s="53"/>
      <c r="GY30" s="53"/>
      <c r="GZ30" s="53"/>
      <c r="HA30" s="53"/>
      <c r="HB30" s="53"/>
      <c r="HC30" s="53"/>
      <c r="HD30" s="53"/>
      <c r="HE30" s="53"/>
      <c r="HF30" s="53"/>
      <c r="HG30" s="53"/>
      <c r="HH30" s="53"/>
      <c r="HI30" s="53"/>
      <c r="HJ30" s="53"/>
      <c r="HK30" s="53"/>
      <c r="HL30" s="53"/>
      <c r="HM30" s="53"/>
      <c r="HN30" s="53"/>
      <c r="HO30" s="53"/>
      <c r="HP30" s="53"/>
      <c r="HQ30" s="53"/>
      <c r="HR30" s="53"/>
      <c r="HS30" s="53"/>
      <c r="HT30" s="53"/>
      <c r="HU30" s="53"/>
      <c r="HV30" s="53"/>
      <c r="HW30" s="53"/>
      <c r="HX30" s="53"/>
      <c r="HY30" s="53"/>
      <c r="HZ30" s="53"/>
      <c r="IA30" s="53"/>
      <c r="IB30" s="53"/>
      <c r="IC30" s="53"/>
      <c r="ID30" s="53"/>
      <c r="IE30" s="53"/>
      <c r="IF30" s="53"/>
      <c r="IG30" s="53"/>
      <c r="IH30" s="53"/>
      <c r="II30" s="53"/>
      <c r="IJ30" s="53"/>
      <c r="IK30" s="53"/>
      <c r="IL30" s="53"/>
      <c r="IM30" s="53"/>
      <c r="IN30" s="53"/>
      <c r="IO30" s="53"/>
      <c r="IP30" s="53"/>
      <c r="IQ30" s="53"/>
      <c r="IR30" s="53"/>
      <c r="IS30" s="53"/>
      <c r="IT30" s="53"/>
      <c r="IU30" s="53"/>
      <c r="IV30" s="53"/>
    </row>
    <row r="31" spans="1:256" s="54" customFormat="1" ht="16" x14ac:dyDescent="0.2">
      <c r="A31" s="63">
        <v>27</v>
      </c>
      <c r="B31" s="65" t="str">
        <f>'Measure Info'!B43</f>
        <v>Laboratory Test, Performed: Bicarbonate</v>
      </c>
      <c r="C31" s="74" t="s">
        <v>164</v>
      </c>
      <c r="D31" s="74" t="s">
        <v>164</v>
      </c>
      <c r="E31" s="74" t="s">
        <v>164</v>
      </c>
      <c r="F31" s="74" t="s">
        <v>164</v>
      </c>
      <c r="G31" s="71"/>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c r="FN31" s="53"/>
      <c r="FO31" s="53"/>
      <c r="FP31" s="53"/>
      <c r="FQ31" s="53"/>
      <c r="FR31" s="53"/>
      <c r="FS31" s="53"/>
      <c r="FT31" s="53"/>
      <c r="FU31" s="53"/>
      <c r="FV31" s="53"/>
      <c r="FW31" s="53"/>
      <c r="FX31" s="53"/>
      <c r="FY31" s="53"/>
      <c r="FZ31" s="53"/>
      <c r="GA31" s="53"/>
      <c r="GB31" s="53"/>
      <c r="GC31" s="53"/>
      <c r="GD31" s="53"/>
      <c r="GE31" s="53"/>
      <c r="GF31" s="53"/>
      <c r="GG31" s="53"/>
      <c r="GH31" s="53"/>
      <c r="GI31" s="53"/>
      <c r="GJ31" s="53"/>
      <c r="GK31" s="53"/>
      <c r="GL31" s="53"/>
      <c r="GM31" s="53"/>
      <c r="GN31" s="53"/>
      <c r="GO31" s="53"/>
      <c r="GP31" s="53"/>
      <c r="GQ31" s="53"/>
      <c r="GR31" s="53"/>
      <c r="GS31" s="53"/>
      <c r="GT31" s="53"/>
      <c r="GU31" s="53"/>
      <c r="GV31" s="53"/>
      <c r="GW31" s="53"/>
      <c r="GX31" s="53"/>
      <c r="GY31" s="53"/>
      <c r="GZ31" s="53"/>
      <c r="HA31" s="53"/>
      <c r="HB31" s="53"/>
      <c r="HC31" s="53"/>
      <c r="HD31" s="53"/>
      <c r="HE31" s="53"/>
      <c r="HF31" s="53"/>
      <c r="HG31" s="53"/>
      <c r="HH31" s="53"/>
      <c r="HI31" s="53"/>
      <c r="HJ31" s="53"/>
      <c r="HK31" s="53"/>
      <c r="HL31" s="53"/>
      <c r="HM31" s="53"/>
      <c r="HN31" s="53"/>
      <c r="HO31" s="53"/>
      <c r="HP31" s="53"/>
      <c r="HQ31" s="53"/>
      <c r="HR31" s="53"/>
      <c r="HS31" s="53"/>
      <c r="HT31" s="53"/>
      <c r="HU31" s="53"/>
      <c r="HV31" s="53"/>
      <c r="HW31" s="53"/>
      <c r="HX31" s="53"/>
      <c r="HY31" s="53"/>
      <c r="HZ31" s="53"/>
      <c r="IA31" s="53"/>
      <c r="IB31" s="53"/>
      <c r="IC31" s="53"/>
      <c r="ID31" s="53"/>
      <c r="IE31" s="53"/>
      <c r="IF31" s="53"/>
      <c r="IG31" s="53"/>
      <c r="IH31" s="53"/>
      <c r="II31" s="53"/>
      <c r="IJ31" s="53"/>
      <c r="IK31" s="53"/>
      <c r="IL31" s="53"/>
      <c r="IM31" s="53"/>
      <c r="IN31" s="53"/>
      <c r="IO31" s="53"/>
      <c r="IP31" s="53"/>
      <c r="IQ31" s="53"/>
      <c r="IR31" s="53"/>
      <c r="IS31" s="53"/>
      <c r="IT31" s="53"/>
      <c r="IU31" s="53"/>
      <c r="IV31" s="53"/>
    </row>
    <row r="32" spans="1:256" s="54" customFormat="1" ht="16" x14ac:dyDescent="0.2">
      <c r="A32" s="63">
        <v>28</v>
      </c>
      <c r="B32" s="65" t="str">
        <f>'Measure Info'!B44</f>
        <v>Laboratory Test, Performed: Blood urea nitrogen lab test</v>
      </c>
      <c r="C32" s="74" t="s">
        <v>164</v>
      </c>
      <c r="D32" s="74" t="s">
        <v>164</v>
      </c>
      <c r="E32" s="74" t="s">
        <v>164</v>
      </c>
      <c r="F32" s="74" t="s">
        <v>164</v>
      </c>
      <c r="G32" s="71"/>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c r="FN32" s="53"/>
      <c r="FO32" s="53"/>
      <c r="FP32" s="53"/>
      <c r="FQ32" s="53"/>
      <c r="FR32" s="53"/>
      <c r="FS32" s="53"/>
      <c r="FT32" s="53"/>
      <c r="FU32" s="53"/>
      <c r="FV32" s="53"/>
      <c r="FW32" s="53"/>
      <c r="FX32" s="53"/>
      <c r="FY32" s="53"/>
      <c r="FZ32" s="53"/>
      <c r="GA32" s="53"/>
      <c r="GB32" s="53"/>
      <c r="GC32" s="53"/>
      <c r="GD32" s="53"/>
      <c r="GE32" s="53"/>
      <c r="GF32" s="53"/>
      <c r="GG32" s="53"/>
      <c r="GH32" s="53"/>
      <c r="GI32" s="53"/>
      <c r="GJ32" s="53"/>
      <c r="GK32" s="53"/>
      <c r="GL32" s="53"/>
      <c r="GM32" s="53"/>
      <c r="GN32" s="53"/>
      <c r="GO32" s="53"/>
      <c r="GP32" s="53"/>
      <c r="GQ32" s="53"/>
      <c r="GR32" s="53"/>
      <c r="GS32" s="53"/>
      <c r="GT32" s="53"/>
      <c r="GU32" s="53"/>
      <c r="GV32" s="53"/>
      <c r="GW32" s="53"/>
      <c r="GX32" s="53"/>
      <c r="GY32" s="53"/>
      <c r="GZ32" s="53"/>
      <c r="HA32" s="53"/>
      <c r="HB32" s="53"/>
      <c r="HC32" s="53"/>
      <c r="HD32" s="53"/>
      <c r="HE32" s="53"/>
      <c r="HF32" s="53"/>
      <c r="HG32" s="53"/>
      <c r="HH32" s="53"/>
      <c r="HI32" s="53"/>
      <c r="HJ32" s="53"/>
      <c r="HK32" s="53"/>
      <c r="HL32" s="53"/>
      <c r="HM32" s="53"/>
      <c r="HN32" s="53"/>
      <c r="HO32" s="53"/>
      <c r="HP32" s="53"/>
      <c r="HQ32" s="53"/>
      <c r="HR32" s="53"/>
      <c r="HS32" s="53"/>
      <c r="HT32" s="53"/>
      <c r="HU32" s="53"/>
      <c r="HV32" s="53"/>
      <c r="HW32" s="53"/>
      <c r="HX32" s="53"/>
      <c r="HY32" s="53"/>
      <c r="HZ32" s="53"/>
      <c r="IA32" s="53"/>
      <c r="IB32" s="53"/>
      <c r="IC32" s="53"/>
      <c r="ID32" s="53"/>
      <c r="IE32" s="53"/>
      <c r="IF32" s="53"/>
      <c r="IG32" s="53"/>
      <c r="IH32" s="53"/>
      <c r="II32" s="53"/>
      <c r="IJ32" s="53"/>
      <c r="IK32" s="53"/>
      <c r="IL32" s="53"/>
      <c r="IM32" s="53"/>
      <c r="IN32" s="53"/>
      <c r="IO32" s="53"/>
      <c r="IP32" s="53"/>
      <c r="IQ32" s="53"/>
      <c r="IR32" s="53"/>
      <c r="IS32" s="53"/>
      <c r="IT32" s="53"/>
      <c r="IU32" s="53"/>
      <c r="IV32" s="53"/>
    </row>
    <row r="33" spans="1:256" s="54" customFormat="1" ht="16" x14ac:dyDescent="0.2">
      <c r="A33" s="63">
        <v>29</v>
      </c>
      <c r="B33" s="65" t="str">
        <f>'Measure Info'!B45</f>
        <v>Laboratory Test, Performed: Creatinine</v>
      </c>
      <c r="C33" s="74" t="s">
        <v>164</v>
      </c>
      <c r="D33" s="74" t="s">
        <v>164</v>
      </c>
      <c r="E33" s="74" t="s">
        <v>164</v>
      </c>
      <c r="F33" s="74" t="s">
        <v>164</v>
      </c>
      <c r="G33" s="71"/>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c r="FN33" s="53"/>
      <c r="FO33" s="53"/>
      <c r="FP33" s="53"/>
      <c r="FQ33" s="53"/>
      <c r="FR33" s="53"/>
      <c r="FS33" s="53"/>
      <c r="FT33" s="53"/>
      <c r="FU33" s="53"/>
      <c r="FV33" s="53"/>
      <c r="FW33" s="53"/>
      <c r="FX33" s="53"/>
      <c r="FY33" s="53"/>
      <c r="FZ33" s="53"/>
      <c r="GA33" s="53"/>
      <c r="GB33" s="53"/>
      <c r="GC33" s="53"/>
      <c r="GD33" s="53"/>
      <c r="GE33" s="53"/>
      <c r="GF33" s="53"/>
      <c r="GG33" s="53"/>
      <c r="GH33" s="53"/>
      <c r="GI33" s="53"/>
      <c r="GJ33" s="53"/>
      <c r="GK33" s="53"/>
      <c r="GL33" s="53"/>
      <c r="GM33" s="53"/>
      <c r="GN33" s="53"/>
      <c r="GO33" s="53"/>
      <c r="GP33" s="53"/>
      <c r="GQ33" s="53"/>
      <c r="GR33" s="53"/>
      <c r="GS33" s="53"/>
      <c r="GT33" s="53"/>
      <c r="GU33" s="53"/>
      <c r="GV33" s="53"/>
      <c r="GW33" s="53"/>
      <c r="GX33" s="53"/>
      <c r="GY33" s="53"/>
      <c r="GZ33" s="53"/>
      <c r="HA33" s="53"/>
      <c r="HB33" s="53"/>
      <c r="HC33" s="53"/>
      <c r="HD33" s="53"/>
      <c r="HE33" s="53"/>
      <c r="HF33" s="53"/>
      <c r="HG33" s="53"/>
      <c r="HH33" s="53"/>
      <c r="HI33" s="53"/>
      <c r="HJ33" s="53"/>
      <c r="HK33" s="53"/>
      <c r="HL33" s="53"/>
      <c r="HM33" s="53"/>
      <c r="HN33" s="53"/>
      <c r="HO33" s="53"/>
      <c r="HP33" s="53"/>
      <c r="HQ33" s="53"/>
      <c r="HR33" s="53"/>
      <c r="HS33" s="53"/>
      <c r="HT33" s="53"/>
      <c r="HU33" s="53"/>
      <c r="HV33" s="53"/>
      <c r="HW33" s="53"/>
      <c r="HX33" s="53"/>
      <c r="HY33" s="53"/>
      <c r="HZ33" s="53"/>
      <c r="IA33" s="53"/>
      <c r="IB33" s="53"/>
      <c r="IC33" s="53"/>
      <c r="ID33" s="53"/>
      <c r="IE33" s="53"/>
      <c r="IF33" s="53"/>
      <c r="IG33" s="53"/>
      <c r="IH33" s="53"/>
      <c r="II33" s="53"/>
      <c r="IJ33" s="53"/>
      <c r="IK33" s="53"/>
      <c r="IL33" s="53"/>
      <c r="IM33" s="53"/>
      <c r="IN33" s="53"/>
      <c r="IO33" s="53"/>
      <c r="IP33" s="53"/>
      <c r="IQ33" s="53"/>
      <c r="IR33" s="53"/>
      <c r="IS33" s="53"/>
      <c r="IT33" s="53"/>
      <c r="IU33" s="53"/>
      <c r="IV33" s="53"/>
    </row>
    <row r="34" spans="1:256" s="54" customFormat="1" ht="16" x14ac:dyDescent="0.2">
      <c r="A34" s="63">
        <v>30</v>
      </c>
      <c r="B34" s="65" t="str">
        <f>'Measure Info'!B46</f>
        <v>Laboratory Test, Performed: Hemoglobin</v>
      </c>
      <c r="C34" s="74" t="s">
        <v>164</v>
      </c>
      <c r="D34" s="74" t="s">
        <v>164</v>
      </c>
      <c r="E34" s="74" t="s">
        <v>164</v>
      </c>
      <c r="F34" s="74" t="s">
        <v>164</v>
      </c>
      <c r="G34" s="71"/>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c r="FN34" s="53"/>
      <c r="FO34" s="53"/>
      <c r="FP34" s="53"/>
      <c r="FQ34" s="53"/>
      <c r="FR34" s="53"/>
      <c r="FS34" s="53"/>
      <c r="FT34" s="53"/>
      <c r="FU34" s="53"/>
      <c r="FV34" s="53"/>
      <c r="FW34" s="53"/>
      <c r="FX34" s="53"/>
      <c r="FY34" s="53"/>
      <c r="FZ34" s="53"/>
      <c r="GA34" s="53"/>
      <c r="GB34" s="53"/>
      <c r="GC34" s="53"/>
      <c r="GD34" s="53"/>
      <c r="GE34" s="53"/>
      <c r="GF34" s="53"/>
      <c r="GG34" s="53"/>
      <c r="GH34" s="53"/>
      <c r="GI34" s="53"/>
      <c r="GJ34" s="53"/>
      <c r="GK34" s="53"/>
      <c r="GL34" s="53"/>
      <c r="GM34" s="53"/>
      <c r="GN34" s="53"/>
      <c r="GO34" s="53"/>
      <c r="GP34" s="53"/>
      <c r="GQ34" s="53"/>
      <c r="GR34" s="53"/>
      <c r="GS34" s="53"/>
      <c r="GT34" s="53"/>
      <c r="GU34" s="53"/>
      <c r="GV34" s="53"/>
      <c r="GW34" s="53"/>
      <c r="GX34" s="53"/>
      <c r="GY34" s="53"/>
      <c r="GZ34" s="53"/>
      <c r="HA34" s="53"/>
      <c r="HB34" s="53"/>
      <c r="HC34" s="53"/>
      <c r="HD34" s="53"/>
      <c r="HE34" s="53"/>
      <c r="HF34" s="53"/>
      <c r="HG34" s="53"/>
      <c r="HH34" s="53"/>
      <c r="HI34" s="53"/>
      <c r="HJ34" s="53"/>
      <c r="HK34" s="53"/>
      <c r="HL34" s="53"/>
      <c r="HM34" s="53"/>
      <c r="HN34" s="53"/>
      <c r="HO34" s="53"/>
      <c r="HP34" s="53"/>
      <c r="HQ34" s="53"/>
      <c r="HR34" s="53"/>
      <c r="HS34" s="53"/>
      <c r="HT34" s="53"/>
      <c r="HU34" s="53"/>
      <c r="HV34" s="53"/>
      <c r="HW34" s="53"/>
      <c r="HX34" s="53"/>
      <c r="HY34" s="53"/>
      <c r="HZ34" s="53"/>
      <c r="IA34" s="53"/>
      <c r="IB34" s="53"/>
      <c r="IC34" s="53"/>
      <c r="ID34" s="53"/>
      <c r="IE34" s="53"/>
      <c r="IF34" s="53"/>
      <c r="IG34" s="53"/>
      <c r="IH34" s="53"/>
      <c r="II34" s="53"/>
      <c r="IJ34" s="53"/>
      <c r="IK34" s="53"/>
      <c r="IL34" s="53"/>
      <c r="IM34" s="53"/>
      <c r="IN34" s="53"/>
      <c r="IO34" s="53"/>
      <c r="IP34" s="53"/>
      <c r="IQ34" s="53"/>
      <c r="IR34" s="53"/>
      <c r="IS34" s="53"/>
      <c r="IT34" s="53"/>
      <c r="IU34" s="53"/>
      <c r="IV34" s="53"/>
    </row>
    <row r="35" spans="1:256" s="54" customFormat="1" ht="16" x14ac:dyDescent="0.2">
      <c r="A35" s="63">
        <v>31</v>
      </c>
      <c r="B35" s="65" t="str">
        <f>'Measure Info'!B47</f>
        <v>Laboratory Test, Performed: Hematocrit</v>
      </c>
      <c r="C35" s="74" t="s">
        <v>164</v>
      </c>
      <c r="D35" s="74" t="s">
        <v>164</v>
      </c>
      <c r="E35" s="74" t="s">
        <v>164</v>
      </c>
      <c r="F35" s="74" t="s">
        <v>164</v>
      </c>
      <c r="G35" s="71"/>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c r="DJ35" s="53"/>
      <c r="DK35" s="53"/>
      <c r="DL35" s="53"/>
      <c r="DM35" s="53"/>
      <c r="DN35" s="53"/>
      <c r="DO35" s="53"/>
      <c r="DP35" s="53"/>
      <c r="DQ35" s="53"/>
      <c r="DR35" s="53"/>
      <c r="DS35" s="53"/>
      <c r="DT35" s="53"/>
      <c r="DU35" s="53"/>
      <c r="DV35" s="53"/>
      <c r="DW35" s="53"/>
      <c r="DX35" s="53"/>
      <c r="DY35" s="53"/>
      <c r="DZ35" s="53"/>
      <c r="EA35" s="53"/>
      <c r="EB35" s="53"/>
      <c r="EC35" s="53"/>
      <c r="ED35" s="53"/>
      <c r="EE35" s="53"/>
      <c r="EF35" s="53"/>
      <c r="EG35" s="53"/>
      <c r="EH35" s="53"/>
      <c r="EI35" s="53"/>
      <c r="EJ35" s="53"/>
      <c r="EK35" s="53"/>
      <c r="EL35" s="53"/>
      <c r="EM35" s="53"/>
      <c r="EN35" s="53"/>
      <c r="EO35" s="53"/>
      <c r="EP35" s="53"/>
      <c r="EQ35" s="53"/>
      <c r="ER35" s="53"/>
      <c r="ES35" s="53"/>
      <c r="ET35" s="53"/>
      <c r="EU35" s="53"/>
      <c r="EV35" s="53"/>
      <c r="EW35" s="53"/>
      <c r="EX35" s="53"/>
      <c r="EY35" s="53"/>
      <c r="EZ35" s="53"/>
      <c r="FA35" s="53"/>
      <c r="FB35" s="53"/>
      <c r="FC35" s="53"/>
      <c r="FD35" s="53"/>
      <c r="FE35" s="53"/>
      <c r="FF35" s="53"/>
      <c r="FG35" s="53"/>
      <c r="FH35" s="53"/>
      <c r="FI35" s="53"/>
      <c r="FJ35" s="53"/>
      <c r="FK35" s="53"/>
      <c r="FL35" s="53"/>
      <c r="FM35" s="53"/>
      <c r="FN35" s="53"/>
      <c r="FO35" s="53"/>
      <c r="FP35" s="53"/>
      <c r="FQ35" s="53"/>
      <c r="FR35" s="53"/>
      <c r="FS35" s="53"/>
      <c r="FT35" s="53"/>
      <c r="FU35" s="53"/>
      <c r="FV35" s="53"/>
      <c r="FW35" s="53"/>
      <c r="FX35" s="53"/>
      <c r="FY35" s="53"/>
      <c r="FZ35" s="53"/>
      <c r="GA35" s="53"/>
      <c r="GB35" s="53"/>
      <c r="GC35" s="53"/>
      <c r="GD35" s="53"/>
      <c r="GE35" s="53"/>
      <c r="GF35" s="53"/>
      <c r="GG35" s="53"/>
      <c r="GH35" s="53"/>
      <c r="GI35" s="53"/>
      <c r="GJ35" s="53"/>
      <c r="GK35" s="53"/>
      <c r="GL35" s="53"/>
      <c r="GM35" s="53"/>
      <c r="GN35" s="53"/>
      <c r="GO35" s="53"/>
      <c r="GP35" s="53"/>
      <c r="GQ35" s="53"/>
      <c r="GR35" s="53"/>
      <c r="GS35" s="53"/>
      <c r="GT35" s="53"/>
      <c r="GU35" s="53"/>
      <c r="GV35" s="53"/>
      <c r="GW35" s="53"/>
      <c r="GX35" s="53"/>
      <c r="GY35" s="53"/>
      <c r="GZ35" s="53"/>
      <c r="HA35" s="53"/>
      <c r="HB35" s="53"/>
      <c r="HC35" s="53"/>
      <c r="HD35" s="53"/>
      <c r="HE35" s="53"/>
      <c r="HF35" s="53"/>
      <c r="HG35" s="53"/>
      <c r="HH35" s="53"/>
      <c r="HI35" s="53"/>
      <c r="HJ35" s="53"/>
      <c r="HK35" s="53"/>
      <c r="HL35" s="53"/>
      <c r="HM35" s="53"/>
      <c r="HN35" s="53"/>
      <c r="HO35" s="53"/>
      <c r="HP35" s="53"/>
      <c r="HQ35" s="53"/>
      <c r="HR35" s="53"/>
      <c r="HS35" s="53"/>
      <c r="HT35" s="53"/>
      <c r="HU35" s="53"/>
      <c r="HV35" s="53"/>
      <c r="HW35" s="53"/>
      <c r="HX35" s="53"/>
      <c r="HY35" s="53"/>
      <c r="HZ35" s="53"/>
      <c r="IA35" s="53"/>
      <c r="IB35" s="53"/>
      <c r="IC35" s="53"/>
      <c r="ID35" s="53"/>
      <c r="IE35" s="53"/>
      <c r="IF35" s="53"/>
      <c r="IG35" s="53"/>
      <c r="IH35" s="53"/>
      <c r="II35" s="53"/>
      <c r="IJ35" s="53"/>
      <c r="IK35" s="53"/>
      <c r="IL35" s="53"/>
      <c r="IM35" s="53"/>
      <c r="IN35" s="53"/>
      <c r="IO35" s="53"/>
      <c r="IP35" s="53"/>
      <c r="IQ35" s="53"/>
      <c r="IR35" s="53"/>
      <c r="IS35" s="53"/>
      <c r="IT35" s="53"/>
      <c r="IU35" s="53"/>
      <c r="IV35" s="53"/>
    </row>
    <row r="36" spans="1:256" s="54" customFormat="1" ht="16" x14ac:dyDescent="0.2">
      <c r="A36" s="63">
        <v>32</v>
      </c>
      <c r="B36" s="65" t="str">
        <f>'Measure Info'!B48</f>
        <v>Laboratory Test, Performed: Sodium</v>
      </c>
      <c r="C36" s="74" t="s">
        <v>164</v>
      </c>
      <c r="D36" s="74" t="s">
        <v>164</v>
      </c>
      <c r="E36" s="74" t="s">
        <v>164</v>
      </c>
      <c r="F36" s="74" t="s">
        <v>164</v>
      </c>
      <c r="G36" s="71"/>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c r="DJ36" s="53"/>
      <c r="DK36" s="53"/>
      <c r="DL36" s="53"/>
      <c r="DM36" s="53"/>
      <c r="DN36" s="53"/>
      <c r="DO36" s="53"/>
      <c r="DP36" s="53"/>
      <c r="DQ36" s="53"/>
      <c r="DR36" s="53"/>
      <c r="DS36" s="53"/>
      <c r="DT36" s="53"/>
      <c r="DU36" s="53"/>
      <c r="DV36" s="53"/>
      <c r="DW36" s="53"/>
      <c r="DX36" s="53"/>
      <c r="DY36" s="53"/>
      <c r="DZ36" s="53"/>
      <c r="EA36" s="53"/>
      <c r="EB36" s="53"/>
      <c r="EC36" s="53"/>
      <c r="ED36" s="53"/>
      <c r="EE36" s="53"/>
      <c r="EF36" s="53"/>
      <c r="EG36" s="53"/>
      <c r="EH36" s="53"/>
      <c r="EI36" s="53"/>
      <c r="EJ36" s="53"/>
      <c r="EK36" s="53"/>
      <c r="EL36" s="53"/>
      <c r="EM36" s="53"/>
      <c r="EN36" s="53"/>
      <c r="EO36" s="53"/>
      <c r="EP36" s="53"/>
      <c r="EQ36" s="53"/>
      <c r="ER36" s="53"/>
      <c r="ES36" s="53"/>
      <c r="ET36" s="53"/>
      <c r="EU36" s="53"/>
      <c r="EV36" s="53"/>
      <c r="EW36" s="53"/>
      <c r="EX36" s="53"/>
      <c r="EY36" s="53"/>
      <c r="EZ36" s="53"/>
      <c r="FA36" s="53"/>
      <c r="FB36" s="53"/>
      <c r="FC36" s="53"/>
      <c r="FD36" s="53"/>
      <c r="FE36" s="53"/>
      <c r="FF36" s="53"/>
      <c r="FG36" s="53"/>
      <c r="FH36" s="53"/>
      <c r="FI36" s="53"/>
      <c r="FJ36" s="53"/>
      <c r="FK36" s="53"/>
      <c r="FL36" s="53"/>
      <c r="FM36" s="53"/>
      <c r="FN36" s="53"/>
      <c r="FO36" s="53"/>
      <c r="FP36" s="53"/>
      <c r="FQ36" s="53"/>
      <c r="FR36" s="53"/>
      <c r="FS36" s="53"/>
      <c r="FT36" s="53"/>
      <c r="FU36" s="53"/>
      <c r="FV36" s="53"/>
      <c r="FW36" s="53"/>
      <c r="FX36" s="53"/>
      <c r="FY36" s="53"/>
      <c r="FZ36" s="53"/>
      <c r="GA36" s="53"/>
      <c r="GB36" s="53"/>
      <c r="GC36" s="53"/>
      <c r="GD36" s="53"/>
      <c r="GE36" s="53"/>
      <c r="GF36" s="53"/>
      <c r="GG36" s="53"/>
      <c r="GH36" s="53"/>
      <c r="GI36" s="53"/>
      <c r="GJ36" s="53"/>
      <c r="GK36" s="53"/>
      <c r="GL36" s="53"/>
      <c r="GM36" s="53"/>
      <c r="GN36" s="53"/>
      <c r="GO36" s="53"/>
      <c r="GP36" s="53"/>
      <c r="GQ36" s="53"/>
      <c r="GR36" s="53"/>
      <c r="GS36" s="53"/>
      <c r="GT36" s="53"/>
      <c r="GU36" s="53"/>
      <c r="GV36" s="53"/>
      <c r="GW36" s="53"/>
      <c r="GX36" s="53"/>
      <c r="GY36" s="53"/>
      <c r="GZ36" s="53"/>
      <c r="HA36" s="53"/>
      <c r="HB36" s="53"/>
      <c r="HC36" s="53"/>
      <c r="HD36" s="53"/>
      <c r="HE36" s="53"/>
      <c r="HF36" s="53"/>
      <c r="HG36" s="53"/>
      <c r="HH36" s="53"/>
      <c r="HI36" s="53"/>
      <c r="HJ36" s="53"/>
      <c r="HK36" s="53"/>
      <c r="HL36" s="53"/>
      <c r="HM36" s="53"/>
      <c r="HN36" s="53"/>
      <c r="HO36" s="53"/>
      <c r="HP36" s="53"/>
      <c r="HQ36" s="53"/>
      <c r="HR36" s="53"/>
      <c r="HS36" s="53"/>
      <c r="HT36" s="53"/>
      <c r="HU36" s="53"/>
      <c r="HV36" s="53"/>
      <c r="HW36" s="53"/>
      <c r="HX36" s="53"/>
      <c r="HY36" s="53"/>
      <c r="HZ36" s="53"/>
      <c r="IA36" s="53"/>
      <c r="IB36" s="53"/>
      <c r="IC36" s="53"/>
      <c r="ID36" s="53"/>
      <c r="IE36" s="53"/>
      <c r="IF36" s="53"/>
      <c r="IG36" s="53"/>
      <c r="IH36" s="53"/>
      <c r="II36" s="53"/>
      <c r="IJ36" s="53"/>
      <c r="IK36" s="53"/>
      <c r="IL36" s="53"/>
      <c r="IM36" s="53"/>
      <c r="IN36" s="53"/>
      <c r="IO36" s="53"/>
      <c r="IP36" s="53"/>
      <c r="IQ36" s="53"/>
      <c r="IR36" s="53"/>
      <c r="IS36" s="53"/>
      <c r="IT36" s="53"/>
      <c r="IU36" s="53"/>
      <c r="IV36" s="53"/>
    </row>
    <row r="37" spans="1:256" s="54" customFormat="1" ht="16" x14ac:dyDescent="0.2">
      <c r="A37" s="63">
        <v>33</v>
      </c>
      <c r="B37" s="65" t="str">
        <f>'Measure Info'!B49</f>
        <v>Date of birth</v>
      </c>
      <c r="C37" s="74" t="s">
        <v>164</v>
      </c>
      <c r="D37" s="74" t="s">
        <v>164</v>
      </c>
      <c r="E37" s="74" t="s">
        <v>164</v>
      </c>
      <c r="F37" s="74" t="s">
        <v>164</v>
      </c>
      <c r="G37" s="71"/>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c r="DJ37" s="53"/>
      <c r="DK37" s="53"/>
      <c r="DL37" s="53"/>
      <c r="DM37" s="53"/>
      <c r="DN37" s="53"/>
      <c r="DO37" s="53"/>
      <c r="DP37" s="53"/>
      <c r="DQ37" s="53"/>
      <c r="DR37" s="53"/>
      <c r="DS37" s="53"/>
      <c r="DT37" s="53"/>
      <c r="DU37" s="53"/>
      <c r="DV37" s="53"/>
      <c r="DW37" s="53"/>
      <c r="DX37" s="53"/>
      <c r="DY37" s="53"/>
      <c r="DZ37" s="53"/>
      <c r="EA37" s="53"/>
      <c r="EB37" s="53"/>
      <c r="EC37" s="53"/>
      <c r="ED37" s="53"/>
      <c r="EE37" s="53"/>
      <c r="EF37" s="53"/>
      <c r="EG37" s="53"/>
      <c r="EH37" s="53"/>
      <c r="EI37" s="53"/>
      <c r="EJ37" s="53"/>
      <c r="EK37" s="53"/>
      <c r="EL37" s="53"/>
      <c r="EM37" s="53"/>
      <c r="EN37" s="53"/>
      <c r="EO37" s="53"/>
      <c r="EP37" s="53"/>
      <c r="EQ37" s="53"/>
      <c r="ER37" s="53"/>
      <c r="ES37" s="53"/>
      <c r="ET37" s="53"/>
      <c r="EU37" s="53"/>
      <c r="EV37" s="53"/>
      <c r="EW37" s="53"/>
      <c r="EX37" s="53"/>
      <c r="EY37" s="53"/>
      <c r="EZ37" s="53"/>
      <c r="FA37" s="53"/>
      <c r="FB37" s="53"/>
      <c r="FC37" s="53"/>
      <c r="FD37" s="53"/>
      <c r="FE37" s="53"/>
      <c r="FF37" s="53"/>
      <c r="FG37" s="53"/>
      <c r="FH37" s="53"/>
      <c r="FI37" s="53"/>
      <c r="FJ37" s="53"/>
      <c r="FK37" s="53"/>
      <c r="FL37" s="53"/>
      <c r="FM37" s="53"/>
      <c r="FN37" s="53"/>
      <c r="FO37" s="53"/>
      <c r="FP37" s="53"/>
      <c r="FQ37" s="53"/>
      <c r="FR37" s="53"/>
      <c r="FS37" s="53"/>
      <c r="FT37" s="53"/>
      <c r="FU37" s="53"/>
      <c r="FV37" s="53"/>
      <c r="FW37" s="53"/>
      <c r="FX37" s="53"/>
      <c r="FY37" s="53"/>
      <c r="FZ37" s="53"/>
      <c r="GA37" s="53"/>
      <c r="GB37" s="53"/>
      <c r="GC37" s="53"/>
      <c r="GD37" s="53"/>
      <c r="GE37" s="53"/>
      <c r="GF37" s="53"/>
      <c r="GG37" s="53"/>
      <c r="GH37" s="53"/>
      <c r="GI37" s="53"/>
      <c r="GJ37" s="53"/>
      <c r="GK37" s="53"/>
      <c r="GL37" s="53"/>
      <c r="GM37" s="53"/>
      <c r="GN37" s="53"/>
      <c r="GO37" s="53"/>
      <c r="GP37" s="53"/>
      <c r="GQ37" s="53"/>
      <c r="GR37" s="53"/>
      <c r="GS37" s="53"/>
      <c r="GT37" s="53"/>
      <c r="GU37" s="53"/>
      <c r="GV37" s="53"/>
      <c r="GW37" s="53"/>
      <c r="GX37" s="53"/>
      <c r="GY37" s="53"/>
      <c r="GZ37" s="53"/>
      <c r="HA37" s="53"/>
      <c r="HB37" s="53"/>
      <c r="HC37" s="53"/>
      <c r="HD37" s="53"/>
      <c r="HE37" s="53"/>
      <c r="HF37" s="53"/>
      <c r="HG37" s="53"/>
      <c r="HH37" s="53"/>
      <c r="HI37" s="53"/>
      <c r="HJ37" s="53"/>
      <c r="HK37" s="53"/>
      <c r="HL37" s="53"/>
      <c r="HM37" s="53"/>
      <c r="HN37" s="53"/>
      <c r="HO37" s="53"/>
      <c r="HP37" s="53"/>
      <c r="HQ37" s="53"/>
      <c r="HR37" s="53"/>
      <c r="HS37" s="53"/>
      <c r="HT37" s="53"/>
      <c r="HU37" s="53"/>
      <c r="HV37" s="53"/>
      <c r="HW37" s="53"/>
      <c r="HX37" s="53"/>
      <c r="HY37" s="53"/>
      <c r="HZ37" s="53"/>
      <c r="IA37" s="53"/>
      <c r="IB37" s="53"/>
      <c r="IC37" s="53"/>
      <c r="ID37" s="53"/>
      <c r="IE37" s="53"/>
      <c r="IF37" s="53"/>
      <c r="IG37" s="53"/>
      <c r="IH37" s="53"/>
      <c r="II37" s="53"/>
      <c r="IJ37" s="53"/>
      <c r="IK37" s="53"/>
      <c r="IL37" s="53"/>
      <c r="IM37" s="53"/>
      <c r="IN37" s="53"/>
      <c r="IO37" s="53"/>
      <c r="IP37" s="53"/>
      <c r="IQ37" s="53"/>
      <c r="IR37" s="53"/>
      <c r="IS37" s="53"/>
      <c r="IT37" s="53"/>
      <c r="IU37" s="53"/>
      <c r="IV37" s="53"/>
    </row>
    <row r="38" spans="1:256" s="54" customFormat="1" ht="16" x14ac:dyDescent="0.2">
      <c r="A38" s="63">
        <v>34</v>
      </c>
      <c r="B38" s="65" t="str">
        <f>'Measure Info'!B50</f>
        <v>Ethnicity</v>
      </c>
      <c r="C38" s="74" t="s">
        <v>164</v>
      </c>
      <c r="D38" s="74" t="s">
        <v>164</v>
      </c>
      <c r="E38" s="74" t="s">
        <v>164</v>
      </c>
      <c r="F38" s="74" t="s">
        <v>164</v>
      </c>
      <c r="G38" s="71"/>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c r="DJ38" s="53"/>
      <c r="DK38" s="53"/>
      <c r="DL38" s="53"/>
      <c r="DM38" s="53"/>
      <c r="DN38" s="53"/>
      <c r="DO38" s="53"/>
      <c r="DP38" s="53"/>
      <c r="DQ38" s="53"/>
      <c r="DR38" s="53"/>
      <c r="DS38" s="53"/>
      <c r="DT38" s="53"/>
      <c r="DU38" s="53"/>
      <c r="DV38" s="53"/>
      <c r="DW38" s="53"/>
      <c r="DX38" s="53"/>
      <c r="DY38" s="53"/>
      <c r="DZ38" s="53"/>
      <c r="EA38" s="53"/>
      <c r="EB38" s="53"/>
      <c r="EC38" s="53"/>
      <c r="ED38" s="53"/>
      <c r="EE38" s="53"/>
      <c r="EF38" s="53"/>
      <c r="EG38" s="53"/>
      <c r="EH38" s="53"/>
      <c r="EI38" s="53"/>
      <c r="EJ38" s="53"/>
      <c r="EK38" s="53"/>
      <c r="EL38" s="53"/>
      <c r="EM38" s="53"/>
      <c r="EN38" s="53"/>
      <c r="EO38" s="53"/>
      <c r="EP38" s="53"/>
      <c r="EQ38" s="53"/>
      <c r="ER38" s="53"/>
      <c r="ES38" s="53"/>
      <c r="ET38" s="53"/>
      <c r="EU38" s="53"/>
      <c r="EV38" s="53"/>
      <c r="EW38" s="53"/>
      <c r="EX38" s="53"/>
      <c r="EY38" s="53"/>
      <c r="EZ38" s="53"/>
      <c r="FA38" s="53"/>
      <c r="FB38" s="53"/>
      <c r="FC38" s="53"/>
      <c r="FD38" s="53"/>
      <c r="FE38" s="53"/>
      <c r="FF38" s="53"/>
      <c r="FG38" s="53"/>
      <c r="FH38" s="53"/>
      <c r="FI38" s="53"/>
      <c r="FJ38" s="53"/>
      <c r="FK38" s="53"/>
      <c r="FL38" s="53"/>
      <c r="FM38" s="53"/>
      <c r="FN38" s="53"/>
      <c r="FO38" s="53"/>
      <c r="FP38" s="53"/>
      <c r="FQ38" s="53"/>
      <c r="FR38" s="53"/>
      <c r="FS38" s="53"/>
      <c r="FT38" s="53"/>
      <c r="FU38" s="53"/>
      <c r="FV38" s="53"/>
      <c r="FW38" s="53"/>
      <c r="FX38" s="53"/>
      <c r="FY38" s="53"/>
      <c r="FZ38" s="53"/>
      <c r="GA38" s="53"/>
      <c r="GB38" s="53"/>
      <c r="GC38" s="53"/>
      <c r="GD38" s="53"/>
      <c r="GE38" s="53"/>
      <c r="GF38" s="53"/>
      <c r="GG38" s="53"/>
      <c r="GH38" s="53"/>
      <c r="GI38" s="53"/>
      <c r="GJ38" s="53"/>
      <c r="GK38" s="53"/>
      <c r="GL38" s="53"/>
      <c r="GM38" s="53"/>
      <c r="GN38" s="53"/>
      <c r="GO38" s="53"/>
      <c r="GP38" s="53"/>
      <c r="GQ38" s="53"/>
      <c r="GR38" s="53"/>
      <c r="GS38" s="53"/>
      <c r="GT38" s="53"/>
      <c r="GU38" s="53"/>
      <c r="GV38" s="53"/>
      <c r="GW38" s="53"/>
      <c r="GX38" s="53"/>
      <c r="GY38" s="53"/>
      <c r="GZ38" s="53"/>
      <c r="HA38" s="53"/>
      <c r="HB38" s="53"/>
      <c r="HC38" s="53"/>
      <c r="HD38" s="53"/>
      <c r="HE38" s="53"/>
      <c r="HF38" s="53"/>
      <c r="HG38" s="53"/>
      <c r="HH38" s="53"/>
      <c r="HI38" s="53"/>
      <c r="HJ38" s="53"/>
      <c r="HK38" s="53"/>
      <c r="HL38" s="53"/>
      <c r="HM38" s="53"/>
      <c r="HN38" s="53"/>
      <c r="HO38" s="53"/>
      <c r="HP38" s="53"/>
      <c r="HQ38" s="53"/>
      <c r="HR38" s="53"/>
      <c r="HS38" s="53"/>
      <c r="HT38" s="53"/>
      <c r="HU38" s="53"/>
      <c r="HV38" s="53"/>
      <c r="HW38" s="53"/>
      <c r="HX38" s="53"/>
      <c r="HY38" s="53"/>
      <c r="HZ38" s="53"/>
      <c r="IA38" s="53"/>
      <c r="IB38" s="53"/>
      <c r="IC38" s="53"/>
      <c r="ID38" s="53"/>
      <c r="IE38" s="53"/>
      <c r="IF38" s="53"/>
      <c r="IG38" s="53"/>
      <c r="IH38" s="53"/>
      <c r="II38" s="53"/>
      <c r="IJ38" s="53"/>
      <c r="IK38" s="53"/>
      <c r="IL38" s="53"/>
      <c r="IM38" s="53"/>
      <c r="IN38" s="53"/>
      <c r="IO38" s="53"/>
      <c r="IP38" s="53"/>
      <c r="IQ38" s="53"/>
      <c r="IR38" s="53"/>
      <c r="IS38" s="53"/>
      <c r="IT38" s="53"/>
      <c r="IU38" s="53"/>
      <c r="IV38" s="53"/>
    </row>
    <row r="39" spans="1:256" s="54" customFormat="1" ht="16" x14ac:dyDescent="0.2">
      <c r="A39" s="63">
        <v>35</v>
      </c>
      <c r="B39" s="65" t="str">
        <f>'Measure Info'!B51</f>
        <v>Payer</v>
      </c>
      <c r="C39" s="74" t="s">
        <v>164</v>
      </c>
      <c r="D39" s="74" t="s">
        <v>164</v>
      </c>
      <c r="E39" s="74" t="s">
        <v>164</v>
      </c>
      <c r="F39" s="74" t="s">
        <v>164</v>
      </c>
      <c r="G39" s="71"/>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c r="DJ39" s="53"/>
      <c r="DK39" s="53"/>
      <c r="DL39" s="53"/>
      <c r="DM39" s="53"/>
      <c r="DN39" s="53"/>
      <c r="DO39" s="53"/>
      <c r="DP39" s="53"/>
      <c r="DQ39" s="53"/>
      <c r="DR39" s="53"/>
      <c r="DS39" s="53"/>
      <c r="DT39" s="53"/>
      <c r="DU39" s="53"/>
      <c r="DV39" s="53"/>
      <c r="DW39" s="53"/>
      <c r="DX39" s="53"/>
      <c r="DY39" s="53"/>
      <c r="DZ39" s="53"/>
      <c r="EA39" s="53"/>
      <c r="EB39" s="53"/>
      <c r="EC39" s="53"/>
      <c r="ED39" s="53"/>
      <c r="EE39" s="53"/>
      <c r="EF39" s="53"/>
      <c r="EG39" s="53"/>
      <c r="EH39" s="53"/>
      <c r="EI39" s="53"/>
      <c r="EJ39" s="53"/>
      <c r="EK39" s="53"/>
      <c r="EL39" s="53"/>
      <c r="EM39" s="53"/>
      <c r="EN39" s="53"/>
      <c r="EO39" s="53"/>
      <c r="EP39" s="53"/>
      <c r="EQ39" s="53"/>
      <c r="ER39" s="53"/>
      <c r="ES39" s="53"/>
      <c r="ET39" s="53"/>
      <c r="EU39" s="53"/>
      <c r="EV39" s="53"/>
      <c r="EW39" s="53"/>
      <c r="EX39" s="53"/>
      <c r="EY39" s="53"/>
      <c r="EZ39" s="53"/>
      <c r="FA39" s="53"/>
      <c r="FB39" s="53"/>
      <c r="FC39" s="53"/>
      <c r="FD39" s="53"/>
      <c r="FE39" s="53"/>
      <c r="FF39" s="53"/>
      <c r="FG39" s="53"/>
      <c r="FH39" s="53"/>
      <c r="FI39" s="53"/>
      <c r="FJ39" s="53"/>
      <c r="FK39" s="53"/>
      <c r="FL39" s="53"/>
      <c r="FM39" s="53"/>
      <c r="FN39" s="53"/>
      <c r="FO39" s="53"/>
      <c r="FP39" s="53"/>
      <c r="FQ39" s="53"/>
      <c r="FR39" s="53"/>
      <c r="FS39" s="53"/>
      <c r="FT39" s="53"/>
      <c r="FU39" s="53"/>
      <c r="FV39" s="53"/>
      <c r="FW39" s="53"/>
      <c r="FX39" s="53"/>
      <c r="FY39" s="53"/>
      <c r="FZ39" s="53"/>
      <c r="GA39" s="53"/>
      <c r="GB39" s="53"/>
      <c r="GC39" s="53"/>
      <c r="GD39" s="53"/>
      <c r="GE39" s="53"/>
      <c r="GF39" s="53"/>
      <c r="GG39" s="53"/>
      <c r="GH39" s="53"/>
      <c r="GI39" s="53"/>
      <c r="GJ39" s="53"/>
      <c r="GK39" s="53"/>
      <c r="GL39" s="53"/>
      <c r="GM39" s="53"/>
      <c r="GN39" s="53"/>
      <c r="GO39" s="53"/>
      <c r="GP39" s="53"/>
      <c r="GQ39" s="53"/>
      <c r="GR39" s="53"/>
      <c r="GS39" s="53"/>
      <c r="GT39" s="53"/>
      <c r="GU39" s="53"/>
      <c r="GV39" s="53"/>
      <c r="GW39" s="53"/>
      <c r="GX39" s="53"/>
      <c r="GY39" s="53"/>
      <c r="GZ39" s="53"/>
      <c r="HA39" s="53"/>
      <c r="HB39" s="53"/>
      <c r="HC39" s="53"/>
      <c r="HD39" s="53"/>
      <c r="HE39" s="53"/>
      <c r="HF39" s="53"/>
      <c r="HG39" s="53"/>
      <c r="HH39" s="53"/>
      <c r="HI39" s="53"/>
      <c r="HJ39" s="53"/>
      <c r="HK39" s="53"/>
      <c r="HL39" s="53"/>
      <c r="HM39" s="53"/>
      <c r="HN39" s="53"/>
      <c r="HO39" s="53"/>
      <c r="HP39" s="53"/>
      <c r="HQ39" s="53"/>
      <c r="HR39" s="53"/>
      <c r="HS39" s="53"/>
      <c r="HT39" s="53"/>
      <c r="HU39" s="53"/>
      <c r="HV39" s="53"/>
      <c r="HW39" s="53"/>
      <c r="HX39" s="53"/>
      <c r="HY39" s="53"/>
      <c r="HZ39" s="53"/>
      <c r="IA39" s="53"/>
      <c r="IB39" s="53"/>
      <c r="IC39" s="53"/>
      <c r="ID39" s="53"/>
      <c r="IE39" s="53"/>
      <c r="IF39" s="53"/>
      <c r="IG39" s="53"/>
      <c r="IH39" s="53"/>
      <c r="II39" s="53"/>
      <c r="IJ39" s="53"/>
      <c r="IK39" s="53"/>
      <c r="IL39" s="53"/>
      <c r="IM39" s="53"/>
      <c r="IN39" s="53"/>
      <c r="IO39" s="53"/>
      <c r="IP39" s="53"/>
      <c r="IQ39" s="53"/>
      <c r="IR39" s="53"/>
      <c r="IS39" s="53"/>
      <c r="IT39" s="53"/>
      <c r="IU39" s="53"/>
      <c r="IV39" s="53"/>
    </row>
    <row r="40" spans="1:256" s="54" customFormat="1" ht="16" x14ac:dyDescent="0.2">
      <c r="A40" s="63">
        <v>36</v>
      </c>
      <c r="B40" s="65" t="str">
        <f>'Measure Info'!B52</f>
        <v>Race</v>
      </c>
      <c r="C40" s="74" t="s">
        <v>164</v>
      </c>
      <c r="D40" s="74" t="s">
        <v>164</v>
      </c>
      <c r="E40" s="74" t="s">
        <v>164</v>
      </c>
      <c r="F40" s="74" t="s">
        <v>164</v>
      </c>
      <c r="G40" s="71"/>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c r="FN40" s="53"/>
      <c r="FO40" s="53"/>
      <c r="FP40" s="53"/>
      <c r="FQ40" s="53"/>
      <c r="FR40" s="53"/>
      <c r="FS40" s="53"/>
      <c r="FT40" s="53"/>
      <c r="FU40" s="53"/>
      <c r="FV40" s="53"/>
      <c r="FW40" s="53"/>
      <c r="FX40" s="53"/>
      <c r="FY40" s="53"/>
      <c r="FZ40" s="53"/>
      <c r="GA40" s="53"/>
      <c r="GB40" s="53"/>
      <c r="GC40" s="53"/>
      <c r="GD40" s="53"/>
      <c r="GE40" s="53"/>
      <c r="GF40" s="53"/>
      <c r="GG40" s="53"/>
      <c r="GH40" s="53"/>
      <c r="GI40" s="53"/>
      <c r="GJ40" s="53"/>
      <c r="GK40" s="53"/>
      <c r="GL40" s="53"/>
      <c r="GM40" s="53"/>
      <c r="GN40" s="53"/>
      <c r="GO40" s="53"/>
      <c r="GP40" s="53"/>
      <c r="GQ40" s="53"/>
      <c r="GR40" s="53"/>
      <c r="GS40" s="53"/>
      <c r="GT40" s="53"/>
      <c r="GU40" s="53"/>
      <c r="GV40" s="53"/>
      <c r="GW40" s="53"/>
      <c r="GX40" s="53"/>
      <c r="GY40" s="53"/>
      <c r="GZ40" s="53"/>
      <c r="HA40" s="53"/>
      <c r="HB40" s="53"/>
      <c r="HC40" s="53"/>
      <c r="HD40" s="53"/>
      <c r="HE40" s="53"/>
      <c r="HF40" s="53"/>
      <c r="HG40" s="53"/>
      <c r="HH40" s="53"/>
      <c r="HI40" s="53"/>
      <c r="HJ40" s="53"/>
      <c r="HK40" s="53"/>
      <c r="HL40" s="53"/>
      <c r="HM40" s="53"/>
      <c r="HN40" s="53"/>
      <c r="HO40" s="53"/>
      <c r="HP40" s="53"/>
      <c r="HQ40" s="53"/>
      <c r="HR40" s="53"/>
      <c r="HS40" s="53"/>
      <c r="HT40" s="53"/>
      <c r="HU40" s="53"/>
      <c r="HV40" s="53"/>
      <c r="HW40" s="53"/>
      <c r="HX40" s="53"/>
      <c r="HY40" s="53"/>
      <c r="HZ40" s="53"/>
      <c r="IA40" s="53"/>
      <c r="IB40" s="53"/>
      <c r="IC40" s="53"/>
      <c r="ID40" s="53"/>
      <c r="IE40" s="53"/>
      <c r="IF40" s="53"/>
      <c r="IG40" s="53"/>
      <c r="IH40" s="53"/>
      <c r="II40" s="53"/>
      <c r="IJ40" s="53"/>
      <c r="IK40" s="53"/>
      <c r="IL40" s="53"/>
      <c r="IM40" s="53"/>
      <c r="IN40" s="53"/>
      <c r="IO40" s="53"/>
      <c r="IP40" s="53"/>
      <c r="IQ40" s="53"/>
      <c r="IR40" s="53"/>
      <c r="IS40" s="53"/>
      <c r="IT40" s="53"/>
      <c r="IU40" s="53"/>
      <c r="IV40" s="53"/>
    </row>
    <row r="41" spans="1:256" s="54" customFormat="1" ht="16" x14ac:dyDescent="0.2">
      <c r="A41" s="63">
        <v>37</v>
      </c>
      <c r="B41" s="65" t="str">
        <f>'Measure Info'!B53</f>
        <v>ONC Administrative Sex</v>
      </c>
      <c r="C41" s="74" t="s">
        <v>164</v>
      </c>
      <c r="D41" s="74" t="s">
        <v>164</v>
      </c>
      <c r="E41" s="74" t="s">
        <v>164</v>
      </c>
      <c r="F41" s="74" t="s">
        <v>164</v>
      </c>
      <c r="G41" s="71"/>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c r="FN41" s="53"/>
      <c r="FO41" s="53"/>
      <c r="FP41" s="53"/>
      <c r="FQ41" s="53"/>
      <c r="FR41" s="53"/>
      <c r="FS41" s="53"/>
      <c r="FT41" s="53"/>
      <c r="FU41" s="53"/>
      <c r="FV41" s="53"/>
      <c r="FW41" s="53"/>
      <c r="FX41" s="53"/>
      <c r="FY41" s="53"/>
      <c r="FZ41" s="53"/>
      <c r="GA41" s="53"/>
      <c r="GB41" s="53"/>
      <c r="GC41" s="53"/>
      <c r="GD41" s="53"/>
      <c r="GE41" s="53"/>
      <c r="GF41" s="53"/>
      <c r="GG41" s="53"/>
      <c r="GH41" s="53"/>
      <c r="GI41" s="53"/>
      <c r="GJ41" s="53"/>
      <c r="GK41" s="53"/>
      <c r="GL41" s="53"/>
      <c r="GM41" s="53"/>
      <c r="GN41" s="53"/>
      <c r="GO41" s="53"/>
      <c r="GP41" s="53"/>
      <c r="GQ41" s="53"/>
      <c r="GR41" s="53"/>
      <c r="GS41" s="53"/>
      <c r="GT41" s="53"/>
      <c r="GU41" s="53"/>
      <c r="GV41" s="53"/>
      <c r="GW41" s="53"/>
      <c r="GX41" s="53"/>
      <c r="GY41" s="53"/>
      <c r="GZ41" s="53"/>
      <c r="HA41" s="53"/>
      <c r="HB41" s="53"/>
      <c r="HC41" s="53"/>
      <c r="HD41" s="53"/>
      <c r="HE41" s="53"/>
      <c r="HF41" s="53"/>
      <c r="HG41" s="53"/>
      <c r="HH41" s="53"/>
      <c r="HI41" s="53"/>
      <c r="HJ41" s="53"/>
      <c r="HK41" s="53"/>
      <c r="HL41" s="53"/>
      <c r="HM41" s="53"/>
      <c r="HN41" s="53"/>
      <c r="HO41" s="53"/>
      <c r="HP41" s="53"/>
      <c r="HQ41" s="53"/>
      <c r="HR41" s="53"/>
      <c r="HS41" s="53"/>
      <c r="HT41" s="53"/>
      <c r="HU41" s="53"/>
      <c r="HV41" s="53"/>
      <c r="HW41" s="53"/>
      <c r="HX41" s="53"/>
      <c r="HY41" s="53"/>
      <c r="HZ41" s="53"/>
      <c r="IA41" s="53"/>
      <c r="IB41" s="53"/>
      <c r="IC41" s="53"/>
      <c r="ID41" s="53"/>
      <c r="IE41" s="53"/>
      <c r="IF41" s="53"/>
      <c r="IG41" s="53"/>
      <c r="IH41" s="53"/>
      <c r="II41" s="53"/>
      <c r="IJ41" s="53"/>
      <c r="IK41" s="53"/>
      <c r="IL41" s="53"/>
      <c r="IM41" s="53"/>
      <c r="IN41" s="53"/>
      <c r="IO41" s="53"/>
      <c r="IP41" s="53"/>
      <c r="IQ41" s="53"/>
      <c r="IR41" s="53"/>
      <c r="IS41" s="53"/>
      <c r="IT41" s="53"/>
      <c r="IU41" s="53"/>
      <c r="IV41" s="53"/>
    </row>
    <row r="42" spans="1:256" s="54" customFormat="1" ht="16" x14ac:dyDescent="0.2">
      <c r="A42" s="63">
        <v>37</v>
      </c>
      <c r="B42" s="65" t="str">
        <f>'Measure Info'!B54</f>
        <v>Encounter, Performed: Emergency Department</v>
      </c>
      <c r="C42" s="66" t="s">
        <v>164</v>
      </c>
      <c r="D42" s="66" t="s">
        <v>164</v>
      </c>
      <c r="E42" s="66" t="s">
        <v>164</v>
      </c>
      <c r="F42" s="66" t="s">
        <v>164</v>
      </c>
      <c r="G42" s="71"/>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c r="FN42" s="53"/>
      <c r="FO42" s="53"/>
      <c r="FP42" s="53"/>
      <c r="FQ42" s="53"/>
      <c r="FR42" s="53"/>
      <c r="FS42" s="53"/>
      <c r="FT42" s="53"/>
      <c r="FU42" s="53"/>
      <c r="FV42" s="53"/>
      <c r="FW42" s="53"/>
      <c r="FX42" s="53"/>
      <c r="FY42" s="53"/>
      <c r="FZ42" s="53"/>
      <c r="GA42" s="53"/>
      <c r="GB42" s="53"/>
      <c r="GC42" s="53"/>
      <c r="GD42" s="53"/>
      <c r="GE42" s="53"/>
      <c r="GF42" s="53"/>
      <c r="GG42" s="53"/>
      <c r="GH42" s="53"/>
      <c r="GI42" s="53"/>
      <c r="GJ42" s="53"/>
      <c r="GK42" s="53"/>
      <c r="GL42" s="53"/>
      <c r="GM42" s="53"/>
      <c r="GN42" s="53"/>
      <c r="GO42" s="53"/>
      <c r="GP42" s="53"/>
      <c r="GQ42" s="53"/>
      <c r="GR42" s="53"/>
      <c r="GS42" s="53"/>
      <c r="GT42" s="53"/>
      <c r="GU42" s="53"/>
      <c r="GV42" s="53"/>
      <c r="GW42" s="53"/>
      <c r="GX42" s="53"/>
      <c r="GY42" s="53"/>
      <c r="GZ42" s="53"/>
      <c r="HA42" s="53"/>
      <c r="HB42" s="53"/>
      <c r="HC42" s="53"/>
      <c r="HD42" s="53"/>
      <c r="HE42" s="53"/>
      <c r="HF42" s="53"/>
      <c r="HG42" s="53"/>
      <c r="HH42" s="53"/>
      <c r="HI42" s="53"/>
      <c r="HJ42" s="53"/>
      <c r="HK42" s="53"/>
      <c r="HL42" s="53"/>
      <c r="HM42" s="53"/>
      <c r="HN42" s="53"/>
      <c r="HO42" s="53"/>
      <c r="HP42" s="53"/>
      <c r="HQ42" s="53"/>
      <c r="HR42" s="53"/>
      <c r="HS42" s="53"/>
      <c r="HT42" s="53"/>
      <c r="HU42" s="53"/>
      <c r="HV42" s="53"/>
      <c r="HW42" s="53"/>
      <c r="HX42" s="53"/>
      <c r="HY42" s="53"/>
      <c r="HZ42" s="53"/>
      <c r="IA42" s="53"/>
      <c r="IB42" s="53"/>
      <c r="IC42" s="53"/>
      <c r="ID42" s="53"/>
      <c r="IE42" s="53"/>
      <c r="IF42" s="53"/>
      <c r="IG42" s="53"/>
      <c r="IH42" s="53"/>
      <c r="II42" s="53"/>
      <c r="IJ42" s="53"/>
      <c r="IK42" s="53"/>
      <c r="IL42" s="53"/>
      <c r="IM42" s="53"/>
      <c r="IN42" s="53"/>
      <c r="IO42" s="53"/>
      <c r="IP42" s="53"/>
      <c r="IQ42" s="53"/>
      <c r="IR42" s="53"/>
      <c r="IS42" s="53"/>
      <c r="IT42" s="53"/>
      <c r="IU42" s="53"/>
      <c r="IV42" s="53"/>
    </row>
    <row r="43" spans="1:256" ht="16" x14ac:dyDescent="0.2">
      <c r="A43" s="63">
        <v>37</v>
      </c>
      <c r="B43" s="65" t="str">
        <f>'Measure Info'!B55</f>
        <v>Assessment, Performed: Non Invasive Oxygen Therapy</v>
      </c>
      <c r="C43" s="66" t="s">
        <v>164</v>
      </c>
      <c r="D43" s="66" t="s">
        <v>164</v>
      </c>
      <c r="E43" s="66" t="s">
        <v>164</v>
      </c>
      <c r="F43" s="66" t="s">
        <v>164</v>
      </c>
    </row>
    <row r="44" spans="1:256" ht="16" x14ac:dyDescent="0.2">
      <c r="A44" s="63">
        <v>37</v>
      </c>
      <c r="B44" s="65" t="str">
        <f>'Measure Info'!B56</f>
        <v>Laboratory Test, Performed: Aspartate transaminase lab test</v>
      </c>
      <c r="C44" s="66" t="s">
        <v>164</v>
      </c>
      <c r="D44" s="66" t="s">
        <v>164</v>
      </c>
      <c r="E44" s="66" t="s">
        <v>164</v>
      </c>
      <c r="F44" s="66" t="s">
        <v>164</v>
      </c>
    </row>
    <row r="45" spans="1:256" ht="16" x14ac:dyDescent="0.2">
      <c r="A45" s="63">
        <v>37</v>
      </c>
      <c r="B45" s="65" t="str">
        <f>'Measure Info'!B57</f>
        <v>Laboratory Test, Performed: Albumin lab test</v>
      </c>
      <c r="C45" s="66" t="s">
        <v>164</v>
      </c>
      <c r="D45" s="66" t="s">
        <v>164</v>
      </c>
      <c r="E45" s="66" t="s">
        <v>164</v>
      </c>
      <c r="F45" s="66" t="s">
        <v>164</v>
      </c>
    </row>
    <row r="46" spans="1:256" ht="16" x14ac:dyDescent="0.2">
      <c r="A46" s="63">
        <v>37</v>
      </c>
      <c r="B46" s="65" t="str">
        <f>'Measure Info'!B58</f>
        <v>Laboratory Test, Performed: Aspartate transaminase lab test</v>
      </c>
      <c r="C46" s="66" t="s">
        <v>164</v>
      </c>
      <c r="D46" s="66" t="s">
        <v>164</v>
      </c>
      <c r="E46" s="66" t="s">
        <v>164</v>
      </c>
      <c r="F46" s="66" t="s">
        <v>164</v>
      </c>
    </row>
    <row r="47" spans="1:256" ht="16" x14ac:dyDescent="0.2">
      <c r="A47" s="63">
        <v>37</v>
      </c>
      <c r="B47" s="65" t="str">
        <f>'Measure Info'!B59</f>
        <v>Laboratory Test, Performed: Bilirubin lab test</v>
      </c>
      <c r="C47" s="66" t="s">
        <v>164</v>
      </c>
      <c r="D47" s="66" t="s">
        <v>164</v>
      </c>
      <c r="E47" s="66" t="s">
        <v>164</v>
      </c>
      <c r="F47" s="66" t="s">
        <v>164</v>
      </c>
    </row>
    <row r="48" spans="1:256" ht="16" x14ac:dyDescent="0.2">
      <c r="A48" s="63">
        <v>37</v>
      </c>
      <c r="B48" s="62" t="str">
        <f>'Measure Info'!B60</f>
        <v>Laboratory Test, Performed: Leukocyte count lab test</v>
      </c>
      <c r="C48" s="66" t="s">
        <v>164</v>
      </c>
      <c r="D48" s="66" t="s">
        <v>164</v>
      </c>
      <c r="E48" s="66" t="s">
        <v>164</v>
      </c>
      <c r="F48" s="66" t="s">
        <v>164</v>
      </c>
    </row>
    <row r="49" spans="1:6" ht="16" x14ac:dyDescent="0.2">
      <c r="A49" s="63">
        <v>37</v>
      </c>
      <c r="B49" s="62" t="str">
        <f>'Measure Info'!B61</f>
        <v>Laboratory Test, Performed: Platelet count lab test</v>
      </c>
      <c r="C49" s="66" t="s">
        <v>164</v>
      </c>
      <c r="D49" s="66" t="s">
        <v>164</v>
      </c>
      <c r="E49" s="66" t="s">
        <v>164</v>
      </c>
      <c r="F49" s="66" t="s">
        <v>164</v>
      </c>
    </row>
    <row r="50" spans="1:6" ht="16" x14ac:dyDescent="0.2">
      <c r="A50" s="63">
        <v>37</v>
      </c>
      <c r="B50" s="62" t="str">
        <f>'Measure Info'!B62</f>
        <v>Laboratory Test, Performed: White blood cells count lab test</v>
      </c>
      <c r="C50" s="66" t="s">
        <v>164</v>
      </c>
      <c r="D50" s="66" t="s">
        <v>164</v>
      </c>
      <c r="E50" s="66" t="s">
        <v>164</v>
      </c>
      <c r="F50" s="66" t="s">
        <v>164</v>
      </c>
    </row>
    <row r="51" spans="1:6" ht="16" x14ac:dyDescent="0.2">
      <c r="A51" s="63">
        <v>37</v>
      </c>
      <c r="B51" s="62" t="str">
        <f>'Measure Info'!B63</f>
        <v>Physical Exam, Performed: Body mass index (BMI) [Ratio]</v>
      </c>
      <c r="C51" s="66" t="s">
        <v>164</v>
      </c>
      <c r="D51" s="66" t="s">
        <v>164</v>
      </c>
      <c r="E51" s="66" t="s">
        <v>164</v>
      </c>
      <c r="F51" s="66" t="s">
        <v>164</v>
      </c>
    </row>
    <row r="52" spans="1:6" ht="16" x14ac:dyDescent="0.2">
      <c r="A52" s="63">
        <v>37</v>
      </c>
      <c r="B52" s="62" t="str">
        <f>'Measure Info'!B64</f>
        <v>Physical Exam, Performed: Body temperature</v>
      </c>
      <c r="C52" s="66" t="s">
        <v>164</v>
      </c>
      <c r="D52" s="66" t="s">
        <v>164</v>
      </c>
      <c r="E52" s="66" t="s">
        <v>164</v>
      </c>
      <c r="F52" s="66" t="s">
        <v>164</v>
      </c>
    </row>
    <row r="53" spans="1:6" ht="16" x14ac:dyDescent="0.2">
      <c r="A53" s="63">
        <v>37</v>
      </c>
      <c r="B53" s="62" t="str">
        <f>'Measure Info'!B65</f>
        <v>Physical Exam, Performed: Heart rate</v>
      </c>
      <c r="C53" s="66" t="s">
        <v>164</v>
      </c>
      <c r="D53" s="66" t="s">
        <v>164</v>
      </c>
      <c r="E53" s="66" t="s">
        <v>164</v>
      </c>
      <c r="F53" s="66" t="s">
        <v>164</v>
      </c>
    </row>
    <row r="54" spans="1:6" ht="16" x14ac:dyDescent="0.2">
      <c r="A54" s="63">
        <v>37</v>
      </c>
      <c r="B54" s="62" t="str">
        <f>'Measure Info'!B66</f>
        <v>Physical Exam, Performed: Respiratory rate</v>
      </c>
      <c r="C54" s="66" t="s">
        <v>164</v>
      </c>
      <c r="D54" s="66" t="s">
        <v>164</v>
      </c>
      <c r="E54" s="66" t="s">
        <v>164</v>
      </c>
      <c r="F54" s="66" t="s">
        <v>164</v>
      </c>
    </row>
    <row r="55" spans="1:6" ht="16" x14ac:dyDescent="0.2">
      <c r="A55" s="63">
        <v>37</v>
      </c>
      <c r="B55" s="62" t="str">
        <f>'Measure Info'!B67</f>
        <v>Physical Exam, Performed: Systolic blood pressure</v>
      </c>
      <c r="C55" s="66" t="s">
        <v>164</v>
      </c>
      <c r="D55" s="66" t="s">
        <v>164</v>
      </c>
      <c r="E55" s="66" t="s">
        <v>164</v>
      </c>
      <c r="F55" s="66" t="s">
        <v>164</v>
      </c>
    </row>
    <row r="56" spans="1:6" ht="16" x14ac:dyDescent="0.2">
      <c r="A56" s="19"/>
      <c r="B56" s="62" t="str">
        <f>'Measure Info'!B68</f>
        <v>-</v>
      </c>
      <c r="C56" s="29" t="s">
        <v>117</v>
      </c>
      <c r="D56" s="29" t="s">
        <v>117</v>
      </c>
      <c r="E56" s="29" t="s">
        <v>117</v>
      </c>
      <c r="F56" s="29" t="s">
        <v>117</v>
      </c>
    </row>
    <row r="57" spans="1:6" ht="16" x14ac:dyDescent="0.2">
      <c r="A57" s="19"/>
      <c r="B57" s="62" t="str">
        <f>'Measure Info'!B69</f>
        <v>-</v>
      </c>
      <c r="C57" s="29" t="s">
        <v>117</v>
      </c>
      <c r="D57" s="29" t="s">
        <v>117</v>
      </c>
      <c r="E57" s="29" t="s">
        <v>117</v>
      </c>
      <c r="F57" s="29" t="s">
        <v>117</v>
      </c>
    </row>
    <row r="58" spans="1:6" ht="16" x14ac:dyDescent="0.2">
      <c r="A58" s="19"/>
      <c r="B58" s="62" t="str">
        <f>'Measure Info'!B70</f>
        <v>-</v>
      </c>
      <c r="C58" s="29" t="s">
        <v>117</v>
      </c>
      <c r="D58" s="29" t="s">
        <v>117</v>
      </c>
      <c r="E58" s="29" t="s">
        <v>117</v>
      </c>
      <c r="F58" s="29" t="s">
        <v>117</v>
      </c>
    </row>
    <row r="59" spans="1:6" ht="16" x14ac:dyDescent="0.2">
      <c r="A59" s="19"/>
      <c r="B59" s="62" t="str">
        <f>'Measure Info'!B71</f>
        <v>-</v>
      </c>
      <c r="C59" s="29" t="s">
        <v>117</v>
      </c>
      <c r="D59" s="29" t="s">
        <v>117</v>
      </c>
      <c r="E59" s="29" t="s">
        <v>117</v>
      </c>
      <c r="F59" s="29" t="s">
        <v>117</v>
      </c>
    </row>
    <row r="60" spans="1:6" ht="16" x14ac:dyDescent="0.2">
      <c r="A60" s="19"/>
      <c r="B60" s="62" t="str">
        <f>'Measure Info'!B72</f>
        <v>-</v>
      </c>
      <c r="C60" s="29" t="s">
        <v>117</v>
      </c>
      <c r="D60" s="29" t="s">
        <v>117</v>
      </c>
      <c r="E60" s="29" t="s">
        <v>117</v>
      </c>
      <c r="F60" s="29" t="s">
        <v>117</v>
      </c>
    </row>
    <row r="61" spans="1:6" ht="16" x14ac:dyDescent="0.2">
      <c r="A61" s="19"/>
      <c r="B61" s="62" t="str">
        <f>'Measure Info'!B73</f>
        <v>-</v>
      </c>
      <c r="C61" s="29" t="s">
        <v>117</v>
      </c>
      <c r="D61" s="29" t="s">
        <v>117</v>
      </c>
      <c r="E61" s="29" t="s">
        <v>117</v>
      </c>
      <c r="F61" s="29" t="s">
        <v>117</v>
      </c>
    </row>
    <row r="62" spans="1:6" ht="16" x14ac:dyDescent="0.2">
      <c r="A62" s="19"/>
      <c r="B62" s="62" t="str">
        <f>'Measure Info'!B74</f>
        <v>-</v>
      </c>
      <c r="C62" s="29" t="s">
        <v>117</v>
      </c>
      <c r="D62" s="29" t="s">
        <v>117</v>
      </c>
      <c r="E62" s="29" t="s">
        <v>117</v>
      </c>
      <c r="F62" s="29" t="s">
        <v>117</v>
      </c>
    </row>
    <row r="63" spans="1:6" ht="16" x14ac:dyDescent="0.2">
      <c r="A63" s="19"/>
      <c r="B63" s="62" t="str">
        <f>'Measure Info'!B75</f>
        <v>-</v>
      </c>
      <c r="C63" s="29" t="s">
        <v>117</v>
      </c>
      <c r="D63" s="29" t="s">
        <v>117</v>
      </c>
      <c r="E63" s="29" t="s">
        <v>117</v>
      </c>
      <c r="F63" s="29" t="s">
        <v>117</v>
      </c>
    </row>
    <row r="64" spans="1:6" ht="16" x14ac:dyDescent="0.2">
      <c r="A64" s="19"/>
      <c r="B64" s="62" t="str">
        <f>'Measure Info'!B76</f>
        <v>-</v>
      </c>
      <c r="C64" s="29" t="s">
        <v>117</v>
      </c>
      <c r="D64" s="29" t="s">
        <v>117</v>
      </c>
      <c r="E64" s="29" t="s">
        <v>117</v>
      </c>
      <c r="F64" s="29" t="s">
        <v>117</v>
      </c>
    </row>
    <row r="65" spans="1:6" ht="16" x14ac:dyDescent="0.2">
      <c r="A65" s="19"/>
      <c r="B65" s="62" t="str">
        <f>'Measure Info'!B77</f>
        <v>-</v>
      </c>
      <c r="C65" s="29" t="s">
        <v>117</v>
      </c>
      <c r="D65" s="29" t="s">
        <v>117</v>
      </c>
      <c r="E65" s="29" t="s">
        <v>117</v>
      </c>
      <c r="F65" s="29" t="s">
        <v>117</v>
      </c>
    </row>
    <row r="66" spans="1:6" ht="16" x14ac:dyDescent="0.2">
      <c r="A66" s="19"/>
      <c r="B66" s="62" t="str">
        <f>'Measure Info'!B78</f>
        <v>-</v>
      </c>
      <c r="C66" s="29" t="s">
        <v>117</v>
      </c>
      <c r="D66" s="29" t="s">
        <v>117</v>
      </c>
      <c r="E66" s="29" t="s">
        <v>117</v>
      </c>
      <c r="F66" s="29" t="s">
        <v>117</v>
      </c>
    </row>
    <row r="67" spans="1:6" ht="16" x14ac:dyDescent="0.2">
      <c r="A67" s="19"/>
      <c r="B67" s="62" t="str">
        <f>'Measure Info'!B79</f>
        <v>-</v>
      </c>
      <c r="C67" s="29" t="s">
        <v>117</v>
      </c>
      <c r="D67" s="29" t="s">
        <v>117</v>
      </c>
      <c r="E67" s="29" t="s">
        <v>117</v>
      </c>
      <c r="F67" s="29" t="s">
        <v>117</v>
      </c>
    </row>
    <row r="68" spans="1:6" ht="16" x14ac:dyDescent="0.2">
      <c r="A68" s="19"/>
      <c r="B68" s="62" t="str">
        <f>'Measure Info'!B80</f>
        <v>-</v>
      </c>
      <c r="C68" s="29" t="s">
        <v>117</v>
      </c>
      <c r="D68" s="29" t="s">
        <v>117</v>
      </c>
      <c r="E68" s="29" t="s">
        <v>117</v>
      </c>
      <c r="F68" s="29" t="s">
        <v>117</v>
      </c>
    </row>
    <row r="69" spans="1:6" ht="16" x14ac:dyDescent="0.2">
      <c r="A69" s="19"/>
      <c r="B69" s="62" t="str">
        <f>'Measure Info'!B81</f>
        <v>-</v>
      </c>
      <c r="C69" s="29" t="s">
        <v>117</v>
      </c>
      <c r="D69" s="29" t="s">
        <v>117</v>
      </c>
      <c r="E69" s="29" t="s">
        <v>117</v>
      </c>
      <c r="F69" s="29" t="s">
        <v>117</v>
      </c>
    </row>
    <row r="70" spans="1:6" ht="16" x14ac:dyDescent="0.2">
      <c r="A70" s="19"/>
      <c r="B70" s="62" t="str">
        <f>'Measure Info'!B82</f>
        <v>-</v>
      </c>
      <c r="C70" s="29" t="s">
        <v>117</v>
      </c>
      <c r="D70" s="29" t="s">
        <v>117</v>
      </c>
      <c r="E70" s="29" t="s">
        <v>117</v>
      </c>
      <c r="F70" s="29" t="s">
        <v>117</v>
      </c>
    </row>
    <row r="71" spans="1:6" ht="16" x14ac:dyDescent="0.2">
      <c r="A71" s="19"/>
      <c r="B71" s="62" t="str">
        <f>'Measure Info'!B83</f>
        <v>-</v>
      </c>
      <c r="C71" s="29" t="s">
        <v>117</v>
      </c>
      <c r="D71" s="29" t="s">
        <v>117</v>
      </c>
      <c r="E71" s="29" t="s">
        <v>117</v>
      </c>
      <c r="F71" s="29" t="s">
        <v>117</v>
      </c>
    </row>
    <row r="72" spans="1:6" ht="16" x14ac:dyDescent="0.2">
      <c r="A72" s="19"/>
      <c r="B72" s="62" t="s">
        <v>117</v>
      </c>
      <c r="C72" s="29" t="s">
        <v>117</v>
      </c>
      <c r="D72" s="29" t="s">
        <v>117</v>
      </c>
      <c r="E72" s="29" t="s">
        <v>117</v>
      </c>
      <c r="F72" s="29" t="s">
        <v>117</v>
      </c>
    </row>
    <row r="73" spans="1:6" ht="16" x14ac:dyDescent="0.2">
      <c r="A73" s="19"/>
      <c r="B73" s="62" t="s">
        <v>117</v>
      </c>
      <c r="C73" s="29" t="s">
        <v>117</v>
      </c>
      <c r="D73" s="29" t="s">
        <v>117</v>
      </c>
      <c r="E73" s="29" t="s">
        <v>117</v>
      </c>
      <c r="F73" s="29" t="s">
        <v>117</v>
      </c>
    </row>
    <row r="74" spans="1:6" ht="16" x14ac:dyDescent="0.2">
      <c r="A74" s="19"/>
      <c r="B74" s="62" t="s">
        <v>117</v>
      </c>
      <c r="C74" s="29" t="s">
        <v>117</v>
      </c>
      <c r="D74" s="29" t="s">
        <v>117</v>
      </c>
      <c r="E74" s="29" t="s">
        <v>117</v>
      </c>
      <c r="F74" s="29" t="s">
        <v>117</v>
      </c>
    </row>
    <row r="75" spans="1:6" ht="16" x14ac:dyDescent="0.2">
      <c r="A75" s="19"/>
      <c r="B75" s="62" t="s">
        <v>117</v>
      </c>
      <c r="C75" s="29" t="s">
        <v>117</v>
      </c>
      <c r="D75" s="29" t="s">
        <v>117</v>
      </c>
      <c r="E75" s="29" t="s">
        <v>117</v>
      </c>
      <c r="F75" s="29" t="s">
        <v>117</v>
      </c>
    </row>
    <row r="76" spans="1:6" ht="16" x14ac:dyDescent="0.2">
      <c r="A76" s="19"/>
      <c r="B76" s="62" t="s">
        <v>117</v>
      </c>
      <c r="C76" s="29" t="s">
        <v>117</v>
      </c>
      <c r="D76" s="29" t="s">
        <v>117</v>
      </c>
      <c r="E76" s="29" t="s">
        <v>117</v>
      </c>
      <c r="F76" s="29" t="s">
        <v>117</v>
      </c>
    </row>
    <row r="77" spans="1:6" ht="16" x14ac:dyDescent="0.2">
      <c r="A77" s="19"/>
      <c r="B77" s="62" t="s">
        <v>117</v>
      </c>
      <c r="C77" s="29" t="s">
        <v>117</v>
      </c>
      <c r="D77" s="29" t="s">
        <v>117</v>
      </c>
      <c r="E77" s="29" t="s">
        <v>117</v>
      </c>
      <c r="F77" s="29" t="s">
        <v>117</v>
      </c>
    </row>
    <row r="78" spans="1:6" ht="16" x14ac:dyDescent="0.2">
      <c r="A78" s="19"/>
      <c r="B78" s="62" t="s">
        <v>117</v>
      </c>
      <c r="C78" s="29" t="s">
        <v>117</v>
      </c>
      <c r="D78" s="29" t="s">
        <v>117</v>
      </c>
      <c r="E78" s="29" t="s">
        <v>117</v>
      </c>
      <c r="F78" s="29" t="s">
        <v>117</v>
      </c>
    </row>
    <row r="79" spans="1:6" ht="16" x14ac:dyDescent="0.2">
      <c r="A79" s="19"/>
      <c r="B79" s="62" t="s">
        <v>117</v>
      </c>
      <c r="C79" s="29" t="s">
        <v>117</v>
      </c>
      <c r="D79" s="29" t="s">
        <v>117</v>
      </c>
      <c r="E79" s="29" t="s">
        <v>117</v>
      </c>
      <c r="F79" s="29" t="s">
        <v>117</v>
      </c>
    </row>
    <row r="80" spans="1:6" ht="16" x14ac:dyDescent="0.2">
      <c r="A80" s="19"/>
      <c r="B80" s="62" t="s">
        <v>117</v>
      </c>
      <c r="C80" s="29" t="s">
        <v>117</v>
      </c>
      <c r="D80" s="29" t="s">
        <v>117</v>
      </c>
      <c r="E80" s="29" t="s">
        <v>117</v>
      </c>
      <c r="F80" s="29" t="s">
        <v>117</v>
      </c>
    </row>
    <row r="81" spans="1:6" ht="16" x14ac:dyDescent="0.2">
      <c r="A81" s="19"/>
      <c r="B81" s="62" t="s">
        <v>117</v>
      </c>
      <c r="C81" s="29" t="s">
        <v>117</v>
      </c>
      <c r="D81" s="29" t="s">
        <v>117</v>
      </c>
      <c r="E81" s="29" t="s">
        <v>117</v>
      </c>
      <c r="F81" s="29" t="s">
        <v>117</v>
      </c>
    </row>
    <row r="82" spans="1:6" ht="16" x14ac:dyDescent="0.2">
      <c r="A82" s="19"/>
      <c r="B82" s="62" t="s">
        <v>117</v>
      </c>
      <c r="C82" s="29" t="s">
        <v>117</v>
      </c>
      <c r="D82" s="29" t="s">
        <v>117</v>
      </c>
      <c r="E82" s="29" t="s">
        <v>117</v>
      </c>
      <c r="F82" s="29" t="s">
        <v>117</v>
      </c>
    </row>
    <row r="83" spans="1:6" ht="16" x14ac:dyDescent="0.2">
      <c r="A83" s="19"/>
      <c r="B83" s="62" t="s">
        <v>117</v>
      </c>
      <c r="C83" s="29" t="s">
        <v>117</v>
      </c>
      <c r="D83" s="29" t="s">
        <v>117</v>
      </c>
      <c r="E83" s="29" t="s">
        <v>117</v>
      </c>
      <c r="F83" s="29" t="s">
        <v>117</v>
      </c>
    </row>
  </sheetData>
  <phoneticPr fontId="20" type="noConversion"/>
  <dataValidations count="1">
    <dataValidation type="list" operator="equal" allowBlank="1" showInputMessage="1" showErrorMessage="1" sqref="C5:F83" xr:uid="{089C235A-94F8-F249-910A-3911A0EC648F}">
      <formula1>"0, 1"</formula1>
    </dataValidation>
  </dataValidations>
  <pageMargins left="0.7" right="0.7" top="0.75" bottom="0.75" header="0.3" footer="0.3"/>
  <pageSetup orientation="portrait" r:id="rId1"/>
  <headerFooter>
    <oddFooter>&amp;C&amp;"Helvetica Neue,Regular"&amp;12&amp;K000000&amp;P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DEA1D-39EA-7545-89F8-5363F345DF81}">
  <dimension ref="A1:IV83"/>
  <sheetViews>
    <sheetView showGridLines="0" workbookViewId="0">
      <pane xSplit="2" ySplit="4" topLeftCell="C17" activePane="bottomRight" state="frozen"/>
      <selection activeCell="K37" sqref="K37"/>
      <selection pane="topRight" activeCell="K37" sqref="K37"/>
      <selection pane="bottomLeft" activeCell="K37" sqref="K37"/>
      <selection pane="bottomRight" activeCell="K37" sqref="K37"/>
    </sheetView>
  </sheetViews>
  <sheetFormatPr baseColWidth="10" defaultColWidth="8.83203125" defaultRowHeight="15" x14ac:dyDescent="0.2"/>
  <cols>
    <col min="1" max="1" width="11.1640625" style="1" customWidth="1"/>
    <col min="2" max="2" width="53.5" style="52" customWidth="1"/>
    <col min="3" max="6" width="22.83203125" style="1" customWidth="1"/>
    <col min="7" max="7" width="50.6640625" style="52" customWidth="1"/>
    <col min="8" max="256" width="8.83203125" style="1" customWidth="1"/>
  </cols>
  <sheetData>
    <row r="1" spans="1:256" ht="16" x14ac:dyDescent="0.2">
      <c r="A1" s="22" t="s">
        <v>157</v>
      </c>
      <c r="B1" s="58" t="str">
        <f>'Measure Info'!C10</f>
        <v>EPIC</v>
      </c>
      <c r="C1" s="18"/>
      <c r="D1" s="18"/>
      <c r="E1" s="18"/>
      <c r="F1" s="18"/>
    </row>
    <row r="2" spans="1:256" x14ac:dyDescent="0.2">
      <c r="A2" s="23"/>
      <c r="B2" s="59"/>
      <c r="C2" s="13" t="s">
        <v>141</v>
      </c>
      <c r="D2" s="13" t="s">
        <v>142</v>
      </c>
      <c r="E2" s="13" t="s">
        <v>143</v>
      </c>
      <c r="F2" s="13" t="s">
        <v>144</v>
      </c>
    </row>
    <row r="3" spans="1:256" ht="75" x14ac:dyDescent="0.2">
      <c r="A3" s="31" t="s">
        <v>158</v>
      </c>
      <c r="B3" s="60" t="s">
        <v>42</v>
      </c>
      <c r="C3" s="25" t="s">
        <v>159</v>
      </c>
      <c r="D3" s="25" t="s">
        <v>160</v>
      </c>
      <c r="E3" s="25" t="s">
        <v>161</v>
      </c>
      <c r="F3" s="25" t="s">
        <v>162</v>
      </c>
    </row>
    <row r="4" spans="1:256" x14ac:dyDescent="0.2">
      <c r="A4" s="32"/>
      <c r="B4" s="61"/>
      <c r="C4" s="27" t="s">
        <v>9</v>
      </c>
      <c r="D4" s="28" t="s">
        <v>9</v>
      </c>
      <c r="E4" s="28" t="s">
        <v>9</v>
      </c>
      <c r="F4" s="28" t="s">
        <v>9</v>
      </c>
    </row>
    <row r="5" spans="1:256" s="54" customFormat="1" ht="16" x14ac:dyDescent="0.2">
      <c r="A5" s="63">
        <v>1</v>
      </c>
      <c r="B5" s="64" t="str">
        <f>'Measure Info'!B17</f>
        <v>Encounter, Performed: Elective Hospitalizations</v>
      </c>
      <c r="C5" s="63">
        <v>1</v>
      </c>
      <c r="D5" s="63">
        <v>1</v>
      </c>
      <c r="E5" s="63">
        <v>1</v>
      </c>
      <c r="F5" s="63">
        <v>1</v>
      </c>
      <c r="G5" s="71"/>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row>
    <row r="6" spans="1:256" s="54" customFormat="1" ht="16" x14ac:dyDescent="0.2">
      <c r="A6" s="63">
        <v>2</v>
      </c>
      <c r="B6" s="64" t="str">
        <f>'Measure Info'!B18</f>
        <v>Encounter, Performed: Observation Services</v>
      </c>
      <c r="C6" s="63">
        <v>1</v>
      </c>
      <c r="D6" s="63">
        <v>1</v>
      </c>
      <c r="E6" s="63">
        <v>1</v>
      </c>
      <c r="F6" s="63">
        <v>1</v>
      </c>
      <c r="G6" s="71"/>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c r="GX6" s="53"/>
      <c r="GY6" s="53"/>
      <c r="GZ6" s="53"/>
      <c r="HA6" s="53"/>
      <c r="HB6" s="53"/>
      <c r="HC6" s="53"/>
      <c r="HD6" s="53"/>
      <c r="HE6" s="53"/>
      <c r="HF6" s="53"/>
      <c r="HG6" s="53"/>
      <c r="HH6" s="53"/>
      <c r="HI6" s="53"/>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c r="IT6" s="53"/>
      <c r="IU6" s="53"/>
      <c r="IV6" s="53"/>
    </row>
    <row r="7" spans="1:256" s="54" customFormat="1" ht="16" x14ac:dyDescent="0.2">
      <c r="A7" s="63">
        <v>3</v>
      </c>
      <c r="B7" s="64" t="str">
        <f>'Measure Info'!B19</f>
        <v>Encounter, Performed: Outpatient Surgery Service</v>
      </c>
      <c r="C7" s="63">
        <v>1</v>
      </c>
      <c r="D7" s="63">
        <v>1</v>
      </c>
      <c r="E7" s="63">
        <v>1</v>
      </c>
      <c r="F7" s="63">
        <v>1</v>
      </c>
      <c r="G7" s="71"/>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c r="GD7" s="53"/>
      <c r="GE7" s="53"/>
      <c r="GF7" s="53"/>
      <c r="GG7" s="53"/>
      <c r="GH7" s="53"/>
      <c r="GI7" s="53"/>
      <c r="GJ7" s="53"/>
      <c r="GK7" s="53"/>
      <c r="GL7" s="53"/>
      <c r="GM7" s="53"/>
      <c r="GN7" s="53"/>
      <c r="GO7" s="53"/>
      <c r="GP7" s="53"/>
      <c r="GQ7" s="53"/>
      <c r="GR7" s="53"/>
      <c r="GS7" s="53"/>
      <c r="GT7" s="53"/>
      <c r="GU7" s="53"/>
      <c r="GV7" s="53"/>
      <c r="GW7" s="53"/>
      <c r="GX7" s="53"/>
      <c r="GY7" s="53"/>
      <c r="GZ7" s="53"/>
      <c r="HA7" s="53"/>
      <c r="HB7" s="53"/>
      <c r="HC7" s="53"/>
      <c r="HD7" s="53"/>
      <c r="HE7" s="53"/>
      <c r="HF7" s="53"/>
      <c r="HG7" s="53"/>
      <c r="HH7" s="53"/>
      <c r="HI7" s="53"/>
      <c r="HJ7" s="53"/>
      <c r="HK7" s="53"/>
      <c r="HL7" s="53"/>
      <c r="HM7" s="53"/>
      <c r="HN7" s="53"/>
      <c r="HO7" s="53"/>
      <c r="HP7" s="53"/>
      <c r="HQ7" s="53"/>
      <c r="HR7" s="53"/>
      <c r="HS7" s="53"/>
      <c r="HT7" s="53"/>
      <c r="HU7" s="53"/>
      <c r="HV7" s="53"/>
      <c r="HW7" s="53"/>
      <c r="HX7" s="53"/>
      <c r="HY7" s="53"/>
      <c r="HZ7" s="53"/>
      <c r="IA7" s="53"/>
      <c r="IB7" s="53"/>
      <c r="IC7" s="53"/>
      <c r="ID7" s="53"/>
      <c r="IE7" s="53"/>
      <c r="IF7" s="53"/>
      <c r="IG7" s="53"/>
      <c r="IH7" s="53"/>
      <c r="II7" s="53"/>
      <c r="IJ7" s="53"/>
      <c r="IK7" s="53"/>
      <c r="IL7" s="53"/>
      <c r="IM7" s="53"/>
      <c r="IN7" s="53"/>
      <c r="IO7" s="53"/>
      <c r="IP7" s="53"/>
      <c r="IQ7" s="53"/>
      <c r="IR7" s="53"/>
      <c r="IS7" s="53"/>
      <c r="IT7" s="53"/>
      <c r="IU7" s="53"/>
      <c r="IV7" s="53"/>
    </row>
    <row r="8" spans="1:256" s="54" customFormat="1" ht="16" x14ac:dyDescent="0.2">
      <c r="A8" s="63">
        <v>4</v>
      </c>
      <c r="B8" s="64" t="str">
        <f>'Measure Info'!B20</f>
        <v>Assessment, Performed: Non Invasive Oxygen Therapy</v>
      </c>
      <c r="C8" s="63">
        <v>1</v>
      </c>
      <c r="D8" s="63">
        <v>1</v>
      </c>
      <c r="E8" s="63">
        <v>1</v>
      </c>
      <c r="F8" s="63">
        <v>1</v>
      </c>
      <c r="G8" s="71"/>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3"/>
      <c r="BX8" s="53"/>
      <c r="BY8" s="53"/>
      <c r="BZ8" s="53"/>
      <c r="CA8" s="53"/>
      <c r="CB8" s="53"/>
      <c r="CC8" s="53"/>
      <c r="CD8" s="53"/>
      <c r="CE8" s="53"/>
      <c r="CF8" s="53"/>
      <c r="CG8" s="53"/>
      <c r="CH8" s="53"/>
      <c r="CI8" s="53"/>
      <c r="CJ8" s="53"/>
      <c r="CK8" s="53"/>
      <c r="CL8" s="53"/>
      <c r="CM8" s="53"/>
      <c r="CN8" s="53"/>
      <c r="CO8" s="53"/>
      <c r="CP8" s="53"/>
      <c r="CQ8" s="53"/>
      <c r="CR8" s="53"/>
      <c r="CS8" s="53"/>
      <c r="CT8" s="53"/>
      <c r="CU8" s="53"/>
      <c r="CV8" s="53"/>
      <c r="CW8" s="53"/>
      <c r="CX8" s="53"/>
      <c r="CY8" s="53"/>
      <c r="CZ8" s="53"/>
      <c r="DA8" s="53"/>
      <c r="DB8" s="53"/>
      <c r="DC8" s="53"/>
      <c r="DD8" s="53"/>
      <c r="DE8" s="53"/>
      <c r="DF8" s="53"/>
      <c r="DG8" s="53"/>
      <c r="DH8" s="53"/>
      <c r="DI8" s="53"/>
      <c r="DJ8" s="53"/>
      <c r="DK8" s="53"/>
      <c r="DL8" s="53"/>
      <c r="DM8" s="53"/>
      <c r="DN8" s="53"/>
      <c r="DO8" s="53"/>
      <c r="DP8" s="53"/>
      <c r="DQ8" s="53"/>
      <c r="DR8" s="53"/>
      <c r="DS8" s="53"/>
      <c r="DT8" s="53"/>
      <c r="DU8" s="53"/>
      <c r="DV8" s="53"/>
      <c r="DW8" s="53"/>
      <c r="DX8" s="53"/>
      <c r="DY8" s="53"/>
      <c r="DZ8" s="53"/>
      <c r="EA8" s="53"/>
      <c r="EB8" s="53"/>
      <c r="EC8" s="53"/>
      <c r="ED8" s="53"/>
      <c r="EE8" s="53"/>
      <c r="EF8" s="53"/>
      <c r="EG8" s="53"/>
      <c r="EH8" s="53"/>
      <c r="EI8" s="53"/>
      <c r="EJ8" s="53"/>
      <c r="EK8" s="53"/>
      <c r="EL8" s="53"/>
      <c r="EM8" s="53"/>
      <c r="EN8" s="53"/>
      <c r="EO8" s="53"/>
      <c r="EP8" s="53"/>
      <c r="EQ8" s="53"/>
      <c r="ER8" s="53"/>
      <c r="ES8" s="53"/>
      <c r="ET8" s="53"/>
      <c r="EU8" s="53"/>
      <c r="EV8" s="53"/>
      <c r="EW8" s="53"/>
      <c r="EX8" s="53"/>
      <c r="EY8" s="53"/>
      <c r="EZ8" s="53"/>
      <c r="FA8" s="53"/>
      <c r="FB8" s="53"/>
      <c r="FC8" s="53"/>
      <c r="FD8" s="53"/>
      <c r="FE8" s="53"/>
      <c r="FF8" s="53"/>
      <c r="FG8" s="53"/>
      <c r="FH8" s="53"/>
      <c r="FI8" s="53"/>
      <c r="FJ8" s="53"/>
      <c r="FK8" s="53"/>
      <c r="FL8" s="53"/>
      <c r="FM8" s="53"/>
      <c r="FN8" s="53"/>
      <c r="FO8" s="53"/>
      <c r="FP8" s="53"/>
      <c r="FQ8" s="53"/>
      <c r="FR8" s="53"/>
      <c r="FS8" s="53"/>
      <c r="FT8" s="53"/>
      <c r="FU8" s="53"/>
      <c r="FV8" s="53"/>
      <c r="FW8" s="53"/>
      <c r="FX8" s="53"/>
      <c r="FY8" s="53"/>
      <c r="FZ8" s="53"/>
      <c r="GA8" s="53"/>
      <c r="GB8" s="53"/>
      <c r="GC8" s="53"/>
      <c r="GD8" s="53"/>
      <c r="GE8" s="53"/>
      <c r="GF8" s="53"/>
      <c r="GG8" s="53"/>
      <c r="GH8" s="53"/>
      <c r="GI8" s="53"/>
      <c r="GJ8" s="53"/>
      <c r="GK8" s="53"/>
      <c r="GL8" s="53"/>
      <c r="GM8" s="53"/>
      <c r="GN8" s="53"/>
      <c r="GO8" s="53"/>
      <c r="GP8" s="53"/>
      <c r="GQ8" s="53"/>
      <c r="GR8" s="53"/>
      <c r="GS8" s="53"/>
      <c r="GT8" s="53"/>
      <c r="GU8" s="53"/>
      <c r="GV8" s="53"/>
      <c r="GW8" s="53"/>
      <c r="GX8" s="53"/>
      <c r="GY8" s="53"/>
      <c r="GZ8" s="53"/>
      <c r="HA8" s="53"/>
      <c r="HB8" s="53"/>
      <c r="HC8" s="53"/>
      <c r="HD8" s="53"/>
      <c r="HE8" s="53"/>
      <c r="HF8" s="53"/>
      <c r="HG8" s="53"/>
      <c r="HH8" s="53"/>
      <c r="HI8" s="53"/>
      <c r="HJ8" s="53"/>
      <c r="HK8" s="53"/>
      <c r="HL8" s="53"/>
      <c r="HM8" s="53"/>
      <c r="HN8" s="53"/>
      <c r="HO8" s="53"/>
      <c r="HP8" s="53"/>
      <c r="HQ8" s="53"/>
      <c r="HR8" s="53"/>
      <c r="HS8" s="53"/>
      <c r="HT8" s="53"/>
      <c r="HU8" s="53"/>
      <c r="HV8" s="53"/>
      <c r="HW8" s="53"/>
      <c r="HX8" s="53"/>
      <c r="HY8" s="53"/>
      <c r="HZ8" s="53"/>
      <c r="IA8" s="53"/>
      <c r="IB8" s="53"/>
      <c r="IC8" s="53"/>
      <c r="ID8" s="53"/>
      <c r="IE8" s="53"/>
      <c r="IF8" s="53"/>
      <c r="IG8" s="53"/>
      <c r="IH8" s="53"/>
      <c r="II8" s="53"/>
      <c r="IJ8" s="53"/>
      <c r="IK8" s="53"/>
      <c r="IL8" s="53"/>
      <c r="IM8" s="53"/>
      <c r="IN8" s="53"/>
      <c r="IO8" s="53"/>
      <c r="IP8" s="53"/>
      <c r="IQ8" s="53"/>
      <c r="IR8" s="53"/>
      <c r="IS8" s="53"/>
      <c r="IT8" s="53"/>
      <c r="IU8" s="53"/>
      <c r="IV8" s="53"/>
    </row>
    <row r="9" spans="1:256" s="54" customFormat="1" ht="32" x14ac:dyDescent="0.2">
      <c r="A9" s="63">
        <v>5</v>
      </c>
      <c r="B9" s="64" t="str">
        <f>'Measure Info'!B21</f>
        <v>Laboratory Test, Performed: Carbon dioxide [Partial pressure] in Arterial blood</v>
      </c>
      <c r="C9" s="63">
        <v>1</v>
      </c>
      <c r="D9" s="63">
        <v>1</v>
      </c>
      <c r="E9" s="63">
        <v>1</v>
      </c>
      <c r="F9" s="63">
        <v>1</v>
      </c>
      <c r="G9" s="71"/>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c r="FN9" s="53"/>
      <c r="FO9" s="53"/>
      <c r="FP9" s="53"/>
      <c r="FQ9" s="53"/>
      <c r="FR9" s="53"/>
      <c r="FS9" s="53"/>
      <c r="FT9" s="53"/>
      <c r="FU9" s="53"/>
      <c r="FV9" s="53"/>
      <c r="FW9" s="53"/>
      <c r="FX9" s="53"/>
      <c r="FY9" s="53"/>
      <c r="FZ9" s="53"/>
      <c r="GA9" s="53"/>
      <c r="GB9" s="53"/>
      <c r="GC9" s="53"/>
      <c r="GD9" s="53"/>
      <c r="GE9" s="53"/>
      <c r="GF9" s="53"/>
      <c r="GG9" s="53"/>
      <c r="GH9" s="53"/>
      <c r="GI9" s="53"/>
      <c r="GJ9" s="53"/>
      <c r="GK9" s="53"/>
      <c r="GL9" s="53"/>
      <c r="GM9" s="53"/>
      <c r="GN9" s="53"/>
      <c r="GO9" s="53"/>
      <c r="GP9" s="53"/>
      <c r="GQ9" s="53"/>
      <c r="GR9" s="53"/>
      <c r="GS9" s="53"/>
      <c r="GT9" s="53"/>
      <c r="GU9" s="53"/>
      <c r="GV9" s="53"/>
      <c r="GW9" s="53"/>
      <c r="GX9" s="53"/>
      <c r="GY9" s="53"/>
      <c r="GZ9" s="53"/>
      <c r="HA9" s="53"/>
      <c r="HB9" s="53"/>
      <c r="HC9" s="53"/>
      <c r="HD9" s="53"/>
      <c r="HE9" s="53"/>
      <c r="HF9" s="53"/>
      <c r="HG9" s="53"/>
      <c r="HH9" s="53"/>
      <c r="HI9" s="53"/>
      <c r="HJ9" s="53"/>
      <c r="HK9" s="53"/>
      <c r="HL9" s="53"/>
      <c r="HM9" s="53"/>
      <c r="HN9" s="53"/>
      <c r="HO9" s="53"/>
      <c r="HP9" s="53"/>
      <c r="HQ9" s="53"/>
      <c r="HR9" s="53"/>
      <c r="HS9" s="53"/>
      <c r="HT9" s="53"/>
      <c r="HU9" s="53"/>
      <c r="HV9" s="53"/>
      <c r="HW9" s="53"/>
      <c r="HX9" s="53"/>
      <c r="HY9" s="53"/>
      <c r="HZ9" s="53"/>
      <c r="IA9" s="53"/>
      <c r="IB9" s="53"/>
      <c r="IC9" s="53"/>
      <c r="ID9" s="53"/>
      <c r="IE9" s="53"/>
      <c r="IF9" s="53"/>
      <c r="IG9" s="53"/>
      <c r="IH9" s="53"/>
      <c r="II9" s="53"/>
      <c r="IJ9" s="53"/>
      <c r="IK9" s="53"/>
      <c r="IL9" s="53"/>
      <c r="IM9" s="53"/>
      <c r="IN9" s="53"/>
      <c r="IO9" s="53"/>
      <c r="IP9" s="53"/>
      <c r="IQ9" s="53"/>
      <c r="IR9" s="53"/>
      <c r="IS9" s="53"/>
      <c r="IT9" s="53"/>
      <c r="IU9" s="53"/>
      <c r="IV9" s="53"/>
    </row>
    <row r="10" spans="1:256" s="54" customFormat="1" ht="32" x14ac:dyDescent="0.2">
      <c r="A10" s="63">
        <v>6</v>
      </c>
      <c r="B10" s="64" t="str">
        <f>'Measure Info'!B22</f>
        <v>Laboratory Test, Performed: Oxygen [Partial pressure] in Arterial blood" using "Oxygen [Partial pressure] in Arterial blood"</v>
      </c>
      <c r="C10" s="63">
        <v>1</v>
      </c>
      <c r="D10" s="63">
        <v>1</v>
      </c>
      <c r="E10" s="63">
        <v>1</v>
      </c>
      <c r="F10" s="63">
        <v>1</v>
      </c>
      <c r="G10" s="71"/>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c r="FN10" s="53"/>
      <c r="FO10" s="53"/>
      <c r="FP10" s="53"/>
      <c r="FQ10" s="53"/>
      <c r="FR10" s="53"/>
      <c r="FS10" s="53"/>
      <c r="FT10" s="53"/>
      <c r="FU10" s="53"/>
      <c r="FV10" s="53"/>
      <c r="FW10" s="53"/>
      <c r="FX10" s="53"/>
      <c r="FY10" s="53"/>
      <c r="FZ10" s="53"/>
      <c r="GA10" s="53"/>
      <c r="GB10" s="53"/>
      <c r="GC10" s="53"/>
      <c r="GD10" s="53"/>
      <c r="GE10" s="53"/>
      <c r="GF10" s="53"/>
      <c r="GG10" s="53"/>
      <c r="GH10" s="53"/>
      <c r="GI10" s="53"/>
      <c r="GJ10" s="53"/>
      <c r="GK10" s="53"/>
      <c r="GL10" s="53"/>
      <c r="GM10" s="53"/>
      <c r="GN10" s="53"/>
      <c r="GO10" s="53"/>
      <c r="GP10" s="53"/>
      <c r="GQ10" s="53"/>
      <c r="GR10" s="53"/>
      <c r="GS10" s="53"/>
      <c r="GT10" s="53"/>
      <c r="GU10" s="53"/>
      <c r="GV10" s="53"/>
      <c r="GW10" s="53"/>
      <c r="GX10" s="53"/>
      <c r="GY10" s="53"/>
      <c r="GZ10" s="53"/>
      <c r="HA10" s="53"/>
      <c r="HB10" s="53"/>
      <c r="HC10" s="53"/>
      <c r="HD10" s="53"/>
      <c r="HE10" s="53"/>
      <c r="HF10" s="53"/>
      <c r="HG10" s="53"/>
      <c r="HH10" s="53"/>
      <c r="HI10" s="53"/>
      <c r="HJ10" s="53"/>
      <c r="HK10" s="53"/>
      <c r="HL10" s="53"/>
      <c r="HM10" s="53"/>
      <c r="HN10" s="53"/>
      <c r="HO10" s="53"/>
      <c r="HP10" s="53"/>
      <c r="HQ10" s="53"/>
      <c r="HR10" s="53"/>
      <c r="HS10" s="53"/>
      <c r="HT10" s="53"/>
      <c r="HU10" s="53"/>
      <c r="HV10" s="53"/>
      <c r="HW10" s="53"/>
      <c r="HX10" s="53"/>
      <c r="HY10" s="53"/>
      <c r="HZ10" s="53"/>
      <c r="IA10" s="53"/>
      <c r="IB10" s="53"/>
      <c r="IC10" s="53"/>
      <c r="ID10" s="53"/>
      <c r="IE10" s="53"/>
      <c r="IF10" s="53"/>
      <c r="IG10" s="53"/>
      <c r="IH10" s="53"/>
      <c r="II10" s="53"/>
      <c r="IJ10" s="53"/>
      <c r="IK10" s="53"/>
      <c r="IL10" s="53"/>
      <c r="IM10" s="53"/>
      <c r="IN10" s="53"/>
      <c r="IO10" s="53"/>
      <c r="IP10" s="53"/>
      <c r="IQ10" s="53"/>
      <c r="IR10" s="53"/>
      <c r="IS10" s="53"/>
      <c r="IT10" s="53"/>
      <c r="IU10" s="53"/>
      <c r="IV10" s="53"/>
    </row>
    <row r="11" spans="1:256" s="54" customFormat="1" ht="32" x14ac:dyDescent="0.2">
      <c r="A11" s="63">
        <v>7</v>
      </c>
      <c r="B11" s="64" t="str">
        <f>'Measure Info'!B23</f>
        <v>Laboratory Test, Performed: pH of Arterial blood" using "pH of Arterial blood"</v>
      </c>
      <c r="C11" s="63">
        <v>1</v>
      </c>
      <c r="D11" s="63">
        <v>1</v>
      </c>
      <c r="E11" s="63">
        <v>1</v>
      </c>
      <c r="F11" s="63">
        <v>1</v>
      </c>
      <c r="G11" s="71"/>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53"/>
      <c r="HN11" s="53"/>
      <c r="HO11" s="53"/>
      <c r="HP11" s="53"/>
      <c r="HQ11" s="53"/>
      <c r="HR11" s="53"/>
      <c r="HS11" s="53"/>
      <c r="HT11" s="53"/>
      <c r="HU11" s="53"/>
      <c r="HV11" s="53"/>
      <c r="HW11" s="53"/>
      <c r="HX11" s="53"/>
      <c r="HY11" s="53"/>
      <c r="HZ11" s="53"/>
      <c r="IA11" s="53"/>
      <c r="IB11" s="53"/>
      <c r="IC11" s="53"/>
      <c r="ID11" s="53"/>
      <c r="IE11" s="53"/>
      <c r="IF11" s="53"/>
      <c r="IG11" s="53"/>
      <c r="IH11" s="53"/>
      <c r="II11" s="53"/>
      <c r="IJ11" s="53"/>
      <c r="IK11" s="53"/>
      <c r="IL11" s="53"/>
      <c r="IM11" s="53"/>
      <c r="IN11" s="53"/>
      <c r="IO11" s="53"/>
      <c r="IP11" s="53"/>
      <c r="IQ11" s="53"/>
      <c r="IR11" s="53"/>
      <c r="IS11" s="53"/>
      <c r="IT11" s="53"/>
      <c r="IU11" s="53"/>
      <c r="IV11" s="53"/>
    </row>
    <row r="12" spans="1:256" s="54" customFormat="1" ht="16" x14ac:dyDescent="0.2">
      <c r="A12" s="63">
        <v>8</v>
      </c>
      <c r="B12" s="64" t="str">
        <f>'Measure Info'!B24</f>
        <v>Procedure, Performed: General and Neuraxial Anesthesia</v>
      </c>
      <c r="C12" s="63">
        <v>1</v>
      </c>
      <c r="D12" s="63">
        <v>1</v>
      </c>
      <c r="E12" s="63">
        <v>1</v>
      </c>
      <c r="F12" s="63">
        <v>1</v>
      </c>
      <c r="G12" s="71"/>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c r="FN12" s="53"/>
      <c r="FO12" s="53"/>
      <c r="FP12" s="53"/>
      <c r="FQ12" s="53"/>
      <c r="FR12" s="53"/>
      <c r="FS12" s="53"/>
      <c r="FT12" s="53"/>
      <c r="FU12" s="53"/>
      <c r="FV12" s="53"/>
      <c r="FW12" s="53"/>
      <c r="FX12" s="53"/>
      <c r="FY12" s="53"/>
      <c r="FZ12" s="53"/>
      <c r="GA12" s="53"/>
      <c r="GB12" s="53"/>
      <c r="GC12" s="53"/>
      <c r="GD12" s="53"/>
      <c r="GE12" s="53"/>
      <c r="GF12" s="53"/>
      <c r="GG12" s="53"/>
      <c r="GH12" s="53"/>
      <c r="GI12" s="53"/>
      <c r="GJ12" s="53"/>
      <c r="GK12" s="53"/>
      <c r="GL12" s="53"/>
      <c r="GM12" s="53"/>
      <c r="GN12" s="53"/>
      <c r="GO12" s="53"/>
      <c r="GP12" s="53"/>
      <c r="GQ12" s="53"/>
      <c r="GR12" s="53"/>
      <c r="GS12" s="53"/>
      <c r="GT12" s="53"/>
      <c r="GU12" s="53"/>
      <c r="GV12" s="53"/>
      <c r="GW12" s="53"/>
      <c r="GX12" s="53"/>
      <c r="GY12" s="53"/>
      <c r="GZ12" s="53"/>
      <c r="HA12" s="53"/>
      <c r="HB12" s="53"/>
      <c r="HC12" s="53"/>
      <c r="HD12" s="53"/>
      <c r="HE12" s="53"/>
      <c r="HF12" s="53"/>
      <c r="HG12" s="53"/>
      <c r="HH12" s="53"/>
      <c r="HI12" s="53"/>
      <c r="HJ12" s="53"/>
      <c r="HK12" s="53"/>
      <c r="HL12" s="53"/>
      <c r="HM12" s="53"/>
      <c r="HN12" s="53"/>
      <c r="HO12" s="53"/>
      <c r="HP12" s="53"/>
      <c r="HQ12" s="53"/>
      <c r="HR12" s="53"/>
      <c r="HS12" s="53"/>
      <c r="HT12" s="53"/>
      <c r="HU12" s="53"/>
      <c r="HV12" s="53"/>
      <c r="HW12" s="53"/>
      <c r="HX12" s="53"/>
      <c r="HY12" s="53"/>
      <c r="HZ12" s="53"/>
      <c r="IA12" s="53"/>
      <c r="IB12" s="53"/>
      <c r="IC12" s="53"/>
      <c r="ID12" s="53"/>
      <c r="IE12" s="53"/>
      <c r="IF12" s="53"/>
      <c r="IG12" s="53"/>
      <c r="IH12" s="53"/>
      <c r="II12" s="53"/>
      <c r="IJ12" s="53"/>
      <c r="IK12" s="53"/>
      <c r="IL12" s="53"/>
      <c r="IM12" s="53"/>
      <c r="IN12" s="53"/>
      <c r="IO12" s="53"/>
      <c r="IP12" s="53"/>
      <c r="IQ12" s="53"/>
      <c r="IR12" s="53"/>
      <c r="IS12" s="53"/>
      <c r="IT12" s="53"/>
      <c r="IU12" s="53"/>
      <c r="IV12" s="53"/>
    </row>
    <row r="13" spans="1:256" s="54" customFormat="1" ht="32" x14ac:dyDescent="0.2">
      <c r="A13" s="63">
        <v>9</v>
      </c>
      <c r="B13" s="64" t="str">
        <f>'Measure Info'!B25</f>
        <v>Procedure, Performed: Head and Neck Surgeries with High Risk Airway Compromise</v>
      </c>
      <c r="C13" s="63">
        <v>1</v>
      </c>
      <c r="D13" s="63">
        <v>1</v>
      </c>
      <c r="E13" s="63">
        <v>1</v>
      </c>
      <c r="F13" s="63">
        <v>1</v>
      </c>
      <c r="G13" s="71"/>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c r="FN13" s="53"/>
      <c r="FO13" s="53"/>
      <c r="FP13" s="53"/>
      <c r="FQ13" s="53"/>
      <c r="FR13" s="53"/>
      <c r="FS13" s="53"/>
      <c r="FT13" s="53"/>
      <c r="FU13" s="53"/>
      <c r="FV13" s="53"/>
      <c r="FW13" s="53"/>
      <c r="FX13" s="53"/>
      <c r="FY13" s="53"/>
      <c r="FZ13" s="53"/>
      <c r="GA13" s="53"/>
      <c r="GB13" s="53"/>
      <c r="GC13" s="53"/>
      <c r="GD13" s="53"/>
      <c r="GE13" s="53"/>
      <c r="GF13" s="53"/>
      <c r="GG13" s="53"/>
      <c r="GH13" s="53"/>
      <c r="GI13" s="53"/>
      <c r="GJ13" s="53"/>
      <c r="GK13" s="53"/>
      <c r="GL13" s="53"/>
      <c r="GM13" s="53"/>
      <c r="GN13" s="53"/>
      <c r="GO13" s="53"/>
      <c r="GP13" s="53"/>
      <c r="GQ13" s="53"/>
      <c r="GR13" s="53"/>
      <c r="GS13" s="53"/>
      <c r="GT13" s="53"/>
      <c r="GU13" s="53"/>
      <c r="GV13" s="53"/>
      <c r="GW13" s="53"/>
      <c r="GX13" s="53"/>
      <c r="GY13" s="53"/>
      <c r="GZ13" s="53"/>
      <c r="HA13" s="53"/>
      <c r="HB13" s="53"/>
      <c r="HC13" s="53"/>
      <c r="HD13" s="53"/>
      <c r="HE13" s="53"/>
      <c r="HF13" s="53"/>
      <c r="HG13" s="53"/>
      <c r="HH13" s="53"/>
      <c r="HI13" s="53"/>
      <c r="HJ13" s="53"/>
      <c r="HK13" s="53"/>
      <c r="HL13" s="53"/>
      <c r="HM13" s="53"/>
      <c r="HN13" s="53"/>
      <c r="HO13" s="53"/>
      <c r="HP13" s="53"/>
      <c r="HQ13" s="53"/>
      <c r="HR13" s="53"/>
      <c r="HS13" s="53"/>
      <c r="HT13" s="53"/>
      <c r="HU13" s="53"/>
      <c r="HV13" s="53"/>
      <c r="HW13" s="53"/>
      <c r="HX13" s="53"/>
      <c r="HY13" s="53"/>
      <c r="HZ13" s="53"/>
      <c r="IA13" s="53"/>
      <c r="IB13" s="53"/>
      <c r="IC13" s="53"/>
      <c r="ID13" s="53"/>
      <c r="IE13" s="53"/>
      <c r="IF13" s="53"/>
      <c r="IG13" s="53"/>
      <c r="IH13" s="53"/>
      <c r="II13" s="53"/>
      <c r="IJ13" s="53"/>
      <c r="IK13" s="53"/>
      <c r="IL13" s="53"/>
      <c r="IM13" s="53"/>
      <c r="IN13" s="53"/>
      <c r="IO13" s="53"/>
      <c r="IP13" s="53"/>
      <c r="IQ13" s="53"/>
      <c r="IR13" s="53"/>
      <c r="IS13" s="53"/>
      <c r="IT13" s="53"/>
      <c r="IU13" s="53"/>
      <c r="IV13" s="53"/>
    </row>
    <row r="14" spans="1:256" s="54" customFormat="1" ht="16" x14ac:dyDescent="0.2">
      <c r="A14" s="63">
        <v>10</v>
      </c>
      <c r="B14" s="64" t="str">
        <f>'Measure Info'!B26</f>
        <v>Procedure, Performed: Intubation</v>
      </c>
      <c r="C14" s="63">
        <v>1</v>
      </c>
      <c r="D14" s="63">
        <v>1</v>
      </c>
      <c r="E14" s="63">
        <v>1</v>
      </c>
      <c r="F14" s="63">
        <v>1</v>
      </c>
      <c r="G14" s="71"/>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c r="FN14" s="53"/>
      <c r="FO14" s="53"/>
      <c r="FP14" s="53"/>
      <c r="FQ14" s="53"/>
      <c r="FR14" s="53"/>
      <c r="FS14" s="53"/>
      <c r="FT14" s="53"/>
      <c r="FU14" s="53"/>
      <c r="FV14" s="53"/>
      <c r="FW14" s="53"/>
      <c r="FX14" s="53"/>
      <c r="FY14" s="53"/>
      <c r="FZ14" s="53"/>
      <c r="GA14" s="53"/>
      <c r="GB14" s="53"/>
      <c r="GC14" s="53"/>
      <c r="GD14" s="53"/>
      <c r="GE14" s="53"/>
      <c r="GF14" s="53"/>
      <c r="GG14" s="53"/>
      <c r="GH14" s="53"/>
      <c r="GI14" s="53"/>
      <c r="GJ14" s="53"/>
      <c r="GK14" s="53"/>
      <c r="GL14" s="53"/>
      <c r="GM14" s="53"/>
      <c r="GN14" s="53"/>
      <c r="GO14" s="53"/>
      <c r="GP14" s="53"/>
      <c r="GQ14" s="53"/>
      <c r="GR14" s="53"/>
      <c r="GS14" s="53"/>
      <c r="GT14" s="53"/>
      <c r="GU14" s="53"/>
      <c r="GV14" s="53"/>
      <c r="GW14" s="53"/>
      <c r="GX14" s="53"/>
      <c r="GY14" s="53"/>
      <c r="GZ14" s="53"/>
      <c r="HA14" s="53"/>
      <c r="HB14" s="53"/>
      <c r="HC14" s="53"/>
      <c r="HD14" s="53"/>
      <c r="HE14" s="53"/>
      <c r="HF14" s="53"/>
      <c r="HG14" s="53"/>
      <c r="HH14" s="53"/>
      <c r="HI14" s="53"/>
      <c r="HJ14" s="53"/>
      <c r="HK14" s="53"/>
      <c r="HL14" s="53"/>
      <c r="HM14" s="53"/>
      <c r="HN14" s="53"/>
      <c r="HO14" s="53"/>
      <c r="HP14" s="53"/>
      <c r="HQ14" s="53"/>
      <c r="HR14" s="53"/>
      <c r="HS14" s="53"/>
      <c r="HT14" s="53"/>
      <c r="HU14" s="53"/>
      <c r="HV14" s="53"/>
      <c r="HW14" s="53"/>
      <c r="HX14" s="53"/>
      <c r="HY14" s="53"/>
      <c r="HZ14" s="53"/>
      <c r="IA14" s="53"/>
      <c r="IB14" s="53"/>
      <c r="IC14" s="53"/>
      <c r="ID14" s="53"/>
      <c r="IE14" s="53"/>
      <c r="IF14" s="53"/>
      <c r="IG14" s="53"/>
      <c r="IH14" s="53"/>
      <c r="II14" s="53"/>
      <c r="IJ14" s="53"/>
      <c r="IK14" s="53"/>
      <c r="IL14" s="53"/>
      <c r="IM14" s="53"/>
      <c r="IN14" s="53"/>
      <c r="IO14" s="53"/>
      <c r="IP14" s="53"/>
      <c r="IQ14" s="53"/>
      <c r="IR14" s="53"/>
      <c r="IS14" s="53"/>
      <c r="IT14" s="53"/>
      <c r="IU14" s="53"/>
      <c r="IV14" s="53"/>
    </row>
    <row r="15" spans="1:256" s="54" customFormat="1" ht="16" x14ac:dyDescent="0.2">
      <c r="A15" s="63">
        <v>11</v>
      </c>
      <c r="B15" s="64" t="str">
        <f>'Measure Info'!B27</f>
        <v>Procedure, Performed: Mechanical Ventilation</v>
      </c>
      <c r="C15" s="63">
        <v>1</v>
      </c>
      <c r="D15" s="63">
        <v>1</v>
      </c>
      <c r="E15" s="63">
        <v>1</v>
      </c>
      <c r="F15" s="63">
        <v>1</v>
      </c>
      <c r="G15" s="71"/>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c r="FN15" s="53"/>
      <c r="FO15" s="53"/>
      <c r="FP15" s="53"/>
      <c r="FQ15" s="53"/>
      <c r="FR15" s="53"/>
      <c r="FS15" s="53"/>
      <c r="FT15" s="53"/>
      <c r="FU15" s="53"/>
      <c r="FV15" s="53"/>
      <c r="FW15" s="53"/>
      <c r="FX15" s="53"/>
      <c r="FY15" s="53"/>
      <c r="FZ15" s="53"/>
      <c r="GA15" s="53"/>
      <c r="GB15" s="53"/>
      <c r="GC15" s="53"/>
      <c r="GD15" s="53"/>
      <c r="GE15" s="53"/>
      <c r="GF15" s="53"/>
      <c r="GG15" s="53"/>
      <c r="GH15" s="53"/>
      <c r="GI15" s="53"/>
      <c r="GJ15" s="53"/>
      <c r="GK15" s="53"/>
      <c r="GL15" s="53"/>
      <c r="GM15" s="53"/>
      <c r="GN15" s="53"/>
      <c r="GO15" s="53"/>
      <c r="GP15" s="53"/>
      <c r="GQ15" s="53"/>
      <c r="GR15" s="53"/>
      <c r="GS15" s="53"/>
      <c r="GT15" s="53"/>
      <c r="GU15" s="53"/>
      <c r="GV15" s="53"/>
      <c r="GW15" s="53"/>
      <c r="GX15" s="53"/>
      <c r="GY15" s="53"/>
      <c r="GZ15" s="53"/>
      <c r="HA15" s="53"/>
      <c r="HB15" s="53"/>
      <c r="HC15" s="53"/>
      <c r="HD15" s="53"/>
      <c r="HE15" s="53"/>
      <c r="HF15" s="53"/>
      <c r="HG15" s="53"/>
      <c r="HH15" s="53"/>
      <c r="HI15" s="53"/>
      <c r="HJ15" s="53"/>
      <c r="HK15" s="53"/>
      <c r="HL15" s="53"/>
      <c r="HM15" s="53"/>
      <c r="HN15" s="53"/>
      <c r="HO15" s="53"/>
      <c r="HP15" s="53"/>
      <c r="HQ15" s="53"/>
      <c r="HR15" s="53"/>
      <c r="HS15" s="53"/>
      <c r="HT15" s="53"/>
      <c r="HU15" s="53"/>
      <c r="HV15" s="53"/>
      <c r="HW15" s="53"/>
      <c r="HX15" s="53"/>
      <c r="HY15" s="53"/>
      <c r="HZ15" s="53"/>
      <c r="IA15" s="53"/>
      <c r="IB15" s="53"/>
      <c r="IC15" s="53"/>
      <c r="ID15" s="53"/>
      <c r="IE15" s="53"/>
      <c r="IF15" s="53"/>
      <c r="IG15" s="53"/>
      <c r="IH15" s="53"/>
      <c r="II15" s="53"/>
      <c r="IJ15" s="53"/>
      <c r="IK15" s="53"/>
      <c r="IL15" s="53"/>
      <c r="IM15" s="53"/>
      <c r="IN15" s="53"/>
      <c r="IO15" s="53"/>
      <c r="IP15" s="53"/>
      <c r="IQ15" s="53"/>
      <c r="IR15" s="53"/>
      <c r="IS15" s="53"/>
      <c r="IT15" s="53"/>
      <c r="IU15" s="53"/>
      <c r="IV15" s="53"/>
    </row>
    <row r="16" spans="1:256" s="54" customFormat="1" ht="16" x14ac:dyDescent="0.2">
      <c r="A16" s="63">
        <v>12</v>
      </c>
      <c r="B16" s="64" t="str">
        <f>'Measure Info'!B28</f>
        <v>Procedure, Performed: Oxygen Therapy by Nasal Cannula or Mask</v>
      </c>
      <c r="C16" s="63">
        <v>1</v>
      </c>
      <c r="D16" s="63">
        <v>1</v>
      </c>
      <c r="E16" s="63">
        <v>1</v>
      </c>
      <c r="F16" s="63">
        <v>1</v>
      </c>
      <c r="G16" s="71"/>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c r="FN16" s="53"/>
      <c r="FO16" s="53"/>
      <c r="FP16" s="53"/>
      <c r="FQ16" s="53"/>
      <c r="FR16" s="53"/>
      <c r="FS16" s="53"/>
      <c r="FT16" s="53"/>
      <c r="FU16" s="53"/>
      <c r="FV16" s="53"/>
      <c r="FW16" s="53"/>
      <c r="FX16" s="53"/>
      <c r="FY16" s="53"/>
      <c r="FZ16" s="53"/>
      <c r="GA16" s="53"/>
      <c r="GB16" s="53"/>
      <c r="GC16" s="53"/>
      <c r="GD16" s="53"/>
      <c r="GE16" s="53"/>
      <c r="GF16" s="53"/>
      <c r="GG16" s="53"/>
      <c r="GH16" s="53"/>
      <c r="GI16" s="53"/>
      <c r="GJ16" s="53"/>
      <c r="GK16" s="53"/>
      <c r="GL16" s="53"/>
      <c r="GM16" s="53"/>
      <c r="GN16" s="53"/>
      <c r="GO16" s="53"/>
      <c r="GP16" s="53"/>
      <c r="GQ16" s="53"/>
      <c r="GR16" s="53"/>
      <c r="GS16" s="53"/>
      <c r="GT16" s="53"/>
      <c r="GU16" s="53"/>
      <c r="GV16" s="53"/>
      <c r="GW16" s="53"/>
      <c r="GX16" s="53"/>
      <c r="GY16" s="53"/>
      <c r="GZ16" s="53"/>
      <c r="HA16" s="53"/>
      <c r="HB16" s="53"/>
      <c r="HC16" s="53"/>
      <c r="HD16" s="53"/>
      <c r="HE16" s="53"/>
      <c r="HF16" s="53"/>
      <c r="HG16" s="53"/>
      <c r="HH16" s="53"/>
      <c r="HI16" s="53"/>
      <c r="HJ16" s="53"/>
      <c r="HK16" s="53"/>
      <c r="HL16" s="53"/>
      <c r="HM16" s="53"/>
      <c r="HN16" s="53"/>
      <c r="HO16" s="53"/>
      <c r="HP16" s="53"/>
      <c r="HQ16" s="53"/>
      <c r="HR16" s="53"/>
      <c r="HS16" s="53"/>
      <c r="HT16" s="53"/>
      <c r="HU16" s="53"/>
      <c r="HV16" s="53"/>
      <c r="HW16" s="53"/>
      <c r="HX16" s="53"/>
      <c r="HY16" s="53"/>
      <c r="HZ16" s="53"/>
      <c r="IA16" s="53"/>
      <c r="IB16" s="53"/>
      <c r="IC16" s="53"/>
      <c r="ID16" s="53"/>
      <c r="IE16" s="53"/>
      <c r="IF16" s="53"/>
      <c r="IG16" s="53"/>
      <c r="IH16" s="53"/>
      <c r="II16" s="53"/>
      <c r="IJ16" s="53"/>
      <c r="IK16" s="53"/>
      <c r="IL16" s="53"/>
      <c r="IM16" s="53"/>
      <c r="IN16" s="53"/>
      <c r="IO16" s="53"/>
      <c r="IP16" s="53"/>
      <c r="IQ16" s="53"/>
      <c r="IR16" s="53"/>
      <c r="IS16" s="53"/>
      <c r="IT16" s="53"/>
      <c r="IU16" s="53"/>
      <c r="IV16" s="53"/>
    </row>
    <row r="17" spans="1:256" s="54" customFormat="1" ht="16" x14ac:dyDescent="0.2">
      <c r="A17" s="63">
        <v>13</v>
      </c>
      <c r="B17" s="64" t="str">
        <f>'Measure Info'!B29</f>
        <v>Procedure, Performed: Tracheostomy Procedures</v>
      </c>
      <c r="C17" s="74" t="s">
        <v>164</v>
      </c>
      <c r="D17" s="74" t="s">
        <v>164</v>
      </c>
      <c r="E17" s="74" t="s">
        <v>164</v>
      </c>
      <c r="F17" s="74" t="s">
        <v>164</v>
      </c>
      <c r="G17" s="71"/>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c r="FN17" s="53"/>
      <c r="FO17" s="53"/>
      <c r="FP17" s="53"/>
      <c r="FQ17" s="53"/>
      <c r="FR17" s="53"/>
      <c r="FS17" s="53"/>
      <c r="FT17" s="53"/>
      <c r="FU17" s="53"/>
      <c r="FV17" s="53"/>
      <c r="FW17" s="53"/>
      <c r="FX17" s="53"/>
      <c r="FY17" s="53"/>
      <c r="FZ17" s="53"/>
      <c r="GA17" s="53"/>
      <c r="GB17" s="53"/>
      <c r="GC17" s="53"/>
      <c r="GD17" s="53"/>
      <c r="GE17" s="53"/>
      <c r="GF17" s="53"/>
      <c r="GG17" s="53"/>
      <c r="GH17" s="53"/>
      <c r="GI17" s="53"/>
      <c r="GJ17" s="53"/>
      <c r="GK17" s="53"/>
      <c r="GL17" s="53"/>
      <c r="GM17" s="53"/>
      <c r="GN17" s="53"/>
      <c r="GO17" s="53"/>
      <c r="GP17" s="53"/>
      <c r="GQ17" s="53"/>
      <c r="GR17" s="53"/>
      <c r="GS17" s="53"/>
      <c r="GT17" s="53"/>
      <c r="GU17" s="53"/>
      <c r="GV17" s="53"/>
      <c r="GW17" s="53"/>
      <c r="GX17" s="53"/>
      <c r="GY17" s="53"/>
      <c r="GZ17" s="53"/>
      <c r="HA17" s="53"/>
      <c r="HB17" s="53"/>
      <c r="HC17" s="53"/>
      <c r="HD17" s="53"/>
      <c r="HE17" s="53"/>
      <c r="HF17" s="53"/>
      <c r="HG17" s="53"/>
      <c r="HH17" s="53"/>
      <c r="HI17" s="53"/>
      <c r="HJ17" s="53"/>
      <c r="HK17" s="53"/>
      <c r="HL17" s="53"/>
      <c r="HM17" s="53"/>
      <c r="HN17" s="53"/>
      <c r="HO17" s="53"/>
      <c r="HP17" s="53"/>
      <c r="HQ17" s="53"/>
      <c r="HR17" s="53"/>
      <c r="HS17" s="53"/>
      <c r="HT17" s="53"/>
      <c r="HU17" s="53"/>
      <c r="HV17" s="53"/>
      <c r="HW17" s="53"/>
      <c r="HX17" s="53"/>
      <c r="HY17" s="53"/>
      <c r="HZ17" s="53"/>
      <c r="IA17" s="53"/>
      <c r="IB17" s="53"/>
      <c r="IC17" s="53"/>
      <c r="ID17" s="53"/>
      <c r="IE17" s="53"/>
      <c r="IF17" s="53"/>
      <c r="IG17" s="53"/>
      <c r="IH17" s="53"/>
      <c r="II17" s="53"/>
      <c r="IJ17" s="53"/>
      <c r="IK17" s="53"/>
      <c r="IL17" s="53"/>
      <c r="IM17" s="53"/>
      <c r="IN17" s="53"/>
      <c r="IO17" s="53"/>
      <c r="IP17" s="53"/>
      <c r="IQ17" s="53"/>
      <c r="IR17" s="53"/>
      <c r="IS17" s="53"/>
      <c r="IT17" s="53"/>
      <c r="IU17" s="53"/>
      <c r="IV17" s="53"/>
    </row>
    <row r="18" spans="1:256" s="54" customFormat="1" ht="16" x14ac:dyDescent="0.2">
      <c r="A18" s="63">
        <v>14</v>
      </c>
      <c r="B18" s="65" t="str">
        <f>'Measure Info'!B30</f>
        <v>Operating Room/Suite</v>
      </c>
      <c r="C18" s="74" t="s">
        <v>164</v>
      </c>
      <c r="D18" s="74" t="s">
        <v>164</v>
      </c>
      <c r="E18" s="74" t="s">
        <v>164</v>
      </c>
      <c r="F18" s="74" t="s">
        <v>164</v>
      </c>
      <c r="G18" s="71"/>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c r="FN18" s="53"/>
      <c r="FO18" s="53"/>
      <c r="FP18" s="53"/>
      <c r="FQ18" s="53"/>
      <c r="FR18" s="53"/>
      <c r="FS18" s="53"/>
      <c r="FT18" s="53"/>
      <c r="FU18" s="53"/>
      <c r="FV18" s="53"/>
      <c r="FW18" s="53"/>
      <c r="FX18" s="53"/>
      <c r="FY18" s="53"/>
      <c r="FZ18" s="53"/>
      <c r="GA18" s="53"/>
      <c r="GB18" s="53"/>
      <c r="GC18" s="53"/>
      <c r="GD18" s="53"/>
      <c r="GE18" s="53"/>
      <c r="GF18" s="53"/>
      <c r="GG18" s="53"/>
      <c r="GH18" s="53"/>
      <c r="GI18" s="53"/>
      <c r="GJ18" s="53"/>
      <c r="GK18" s="53"/>
      <c r="GL18" s="53"/>
      <c r="GM18" s="53"/>
      <c r="GN18" s="53"/>
      <c r="GO18" s="53"/>
      <c r="GP18" s="53"/>
      <c r="GQ18" s="53"/>
      <c r="GR18" s="53"/>
      <c r="GS18" s="53"/>
      <c r="GT18" s="53"/>
      <c r="GU18" s="53"/>
      <c r="GV18" s="53"/>
      <c r="GW18" s="53"/>
      <c r="GX18" s="53"/>
      <c r="GY18" s="53"/>
      <c r="GZ18" s="53"/>
      <c r="HA18" s="53"/>
      <c r="HB18" s="53"/>
      <c r="HC18" s="53"/>
      <c r="HD18" s="53"/>
      <c r="HE18" s="53"/>
      <c r="HF18" s="53"/>
      <c r="HG18" s="53"/>
      <c r="HH18" s="53"/>
      <c r="HI18" s="53"/>
      <c r="HJ18" s="53"/>
      <c r="HK18" s="53"/>
      <c r="HL18" s="53"/>
      <c r="HM18" s="53"/>
      <c r="HN18" s="53"/>
      <c r="HO18" s="53"/>
      <c r="HP18" s="53"/>
      <c r="HQ18" s="53"/>
      <c r="HR18" s="53"/>
      <c r="HS18" s="53"/>
      <c r="HT18" s="53"/>
      <c r="HU18" s="53"/>
      <c r="HV18" s="53"/>
      <c r="HW18" s="53"/>
      <c r="HX18" s="53"/>
      <c r="HY18" s="53"/>
      <c r="HZ18" s="53"/>
      <c r="IA18" s="53"/>
      <c r="IB18" s="53"/>
      <c r="IC18" s="53"/>
      <c r="ID18" s="53"/>
      <c r="IE18" s="53"/>
      <c r="IF18" s="53"/>
      <c r="IG18" s="53"/>
      <c r="IH18" s="53"/>
      <c r="II18" s="53"/>
      <c r="IJ18" s="53"/>
      <c r="IK18" s="53"/>
      <c r="IL18" s="53"/>
      <c r="IM18" s="53"/>
      <c r="IN18" s="53"/>
      <c r="IO18" s="53"/>
      <c r="IP18" s="53"/>
      <c r="IQ18" s="53"/>
      <c r="IR18" s="53"/>
      <c r="IS18" s="53"/>
      <c r="IT18" s="53"/>
      <c r="IU18" s="53"/>
      <c r="IV18" s="53"/>
    </row>
    <row r="19" spans="1:256" s="54" customFormat="1" ht="16" x14ac:dyDescent="0.2">
      <c r="A19" s="63">
        <v>15</v>
      </c>
      <c r="B19" s="65" t="str">
        <f>'Measure Info'!B31</f>
        <v>Removal of endotracheal tube (procedure)</v>
      </c>
      <c r="C19" s="74" t="s">
        <v>164</v>
      </c>
      <c r="D19" s="74" t="s">
        <v>164</v>
      </c>
      <c r="E19" s="74" t="s">
        <v>164</v>
      </c>
      <c r="F19" s="74" t="s">
        <v>164</v>
      </c>
      <c r="G19" s="71"/>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c r="IN19" s="53"/>
      <c r="IO19" s="53"/>
      <c r="IP19" s="53"/>
      <c r="IQ19" s="53"/>
      <c r="IR19" s="53"/>
      <c r="IS19" s="53"/>
      <c r="IT19" s="53"/>
      <c r="IU19" s="53"/>
      <c r="IV19" s="53"/>
    </row>
    <row r="20" spans="1:256" s="54" customFormat="1" ht="16" x14ac:dyDescent="0.2">
      <c r="A20" s="63">
        <v>16</v>
      </c>
      <c r="B20" s="65" t="str">
        <f>'Measure Info'!B32</f>
        <v>Diagnosis: Acute Respiratory Failure</v>
      </c>
      <c r="C20" s="74" t="s">
        <v>164</v>
      </c>
      <c r="D20" s="74" t="s">
        <v>164</v>
      </c>
      <c r="E20" s="74" t="s">
        <v>164</v>
      </c>
      <c r="F20" s="74" t="s">
        <v>164</v>
      </c>
      <c r="G20" s="71"/>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c r="FN20" s="53"/>
      <c r="FO20" s="53"/>
      <c r="FP20" s="53"/>
      <c r="FQ20" s="53"/>
      <c r="FR20" s="53"/>
      <c r="FS20" s="53"/>
      <c r="FT20" s="53"/>
      <c r="FU20" s="53"/>
      <c r="FV20" s="53"/>
      <c r="FW20" s="53"/>
      <c r="FX20" s="53"/>
      <c r="FY20" s="53"/>
      <c r="FZ20" s="53"/>
      <c r="GA20" s="53"/>
      <c r="GB20" s="53"/>
      <c r="GC20" s="53"/>
      <c r="GD20" s="53"/>
      <c r="GE20" s="53"/>
      <c r="GF20" s="53"/>
      <c r="GG20" s="53"/>
      <c r="GH20" s="53"/>
      <c r="GI20" s="53"/>
      <c r="GJ20" s="53"/>
      <c r="GK20" s="53"/>
      <c r="GL20" s="53"/>
      <c r="GM20" s="53"/>
      <c r="GN20" s="53"/>
      <c r="GO20" s="53"/>
      <c r="GP20" s="53"/>
      <c r="GQ20" s="53"/>
      <c r="GR20" s="53"/>
      <c r="GS20" s="53"/>
      <c r="GT20" s="53"/>
      <c r="GU20" s="53"/>
      <c r="GV20" s="53"/>
      <c r="GW20" s="53"/>
      <c r="GX20" s="53"/>
      <c r="GY20" s="53"/>
      <c r="GZ20" s="53"/>
      <c r="HA20" s="53"/>
      <c r="HB20" s="53"/>
      <c r="HC20" s="53"/>
      <c r="HD20" s="53"/>
      <c r="HE20" s="53"/>
      <c r="HF20" s="53"/>
      <c r="HG20" s="53"/>
      <c r="HH20" s="53"/>
      <c r="HI20" s="53"/>
      <c r="HJ20" s="53"/>
      <c r="HK20" s="53"/>
      <c r="HL20" s="53"/>
      <c r="HM20" s="53"/>
      <c r="HN20" s="53"/>
      <c r="HO20" s="53"/>
      <c r="HP20" s="53"/>
      <c r="HQ20" s="53"/>
      <c r="HR20" s="53"/>
      <c r="HS20" s="53"/>
      <c r="HT20" s="53"/>
      <c r="HU20" s="53"/>
      <c r="HV20" s="53"/>
      <c r="HW20" s="53"/>
      <c r="HX20" s="53"/>
      <c r="HY20" s="53"/>
      <c r="HZ20" s="53"/>
      <c r="IA20" s="53"/>
      <c r="IB20" s="53"/>
      <c r="IC20" s="53"/>
      <c r="ID20" s="53"/>
      <c r="IE20" s="53"/>
      <c r="IF20" s="53"/>
      <c r="IG20" s="53"/>
      <c r="IH20" s="53"/>
      <c r="II20" s="53"/>
      <c r="IJ20" s="53"/>
      <c r="IK20" s="53"/>
      <c r="IL20" s="53"/>
      <c r="IM20" s="53"/>
      <c r="IN20" s="53"/>
      <c r="IO20" s="53"/>
      <c r="IP20" s="53"/>
      <c r="IQ20" s="53"/>
      <c r="IR20" s="53"/>
      <c r="IS20" s="53"/>
      <c r="IT20" s="53"/>
      <c r="IU20" s="53"/>
      <c r="IV20" s="53"/>
    </row>
    <row r="21" spans="1:256" s="54" customFormat="1" ht="16" x14ac:dyDescent="0.2">
      <c r="A21" s="63">
        <v>17</v>
      </c>
      <c r="B21" s="65" t="str">
        <f>'Measure Info'!B33</f>
        <v>Diagnosis: Neuromuscular Disorder</v>
      </c>
      <c r="C21" s="74" t="s">
        <v>164</v>
      </c>
      <c r="D21" s="74" t="s">
        <v>164</v>
      </c>
      <c r="E21" s="74" t="s">
        <v>164</v>
      </c>
      <c r="F21" s="74" t="s">
        <v>164</v>
      </c>
      <c r="G21" s="71"/>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c r="HJ21" s="53"/>
      <c r="HK21" s="53"/>
      <c r="HL21" s="53"/>
      <c r="HM21" s="53"/>
      <c r="HN21" s="53"/>
      <c r="HO21" s="53"/>
      <c r="HP21" s="53"/>
      <c r="HQ21" s="53"/>
      <c r="HR21" s="53"/>
      <c r="HS21" s="53"/>
      <c r="HT21" s="53"/>
      <c r="HU21" s="53"/>
      <c r="HV21" s="53"/>
      <c r="HW21" s="53"/>
      <c r="HX21" s="53"/>
      <c r="HY21" s="53"/>
      <c r="HZ21" s="53"/>
      <c r="IA21" s="53"/>
      <c r="IB21" s="53"/>
      <c r="IC21" s="53"/>
      <c r="ID21" s="53"/>
      <c r="IE21" s="53"/>
      <c r="IF21" s="53"/>
      <c r="IG21" s="53"/>
      <c r="IH21" s="53"/>
      <c r="II21" s="53"/>
      <c r="IJ21" s="53"/>
      <c r="IK21" s="53"/>
      <c r="IL21" s="53"/>
      <c r="IM21" s="53"/>
      <c r="IN21" s="53"/>
      <c r="IO21" s="53"/>
      <c r="IP21" s="53"/>
      <c r="IQ21" s="53"/>
      <c r="IR21" s="53"/>
      <c r="IS21" s="53"/>
      <c r="IT21" s="53"/>
      <c r="IU21" s="53"/>
      <c r="IV21" s="53"/>
    </row>
    <row r="22" spans="1:256" s="54" customFormat="1" ht="16" x14ac:dyDescent="0.2">
      <c r="A22" s="63">
        <v>18</v>
      </c>
      <c r="B22" s="65" t="str">
        <f>'Measure Info'!B34</f>
        <v>Diagnosis: Obstetrics and VTE Obstetrics</v>
      </c>
      <c r="C22" s="74" t="s">
        <v>164</v>
      </c>
      <c r="D22" s="74" t="s">
        <v>164</v>
      </c>
      <c r="E22" s="74" t="s">
        <v>164</v>
      </c>
      <c r="F22" s="74" t="s">
        <v>164</v>
      </c>
      <c r="G22" s="71"/>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c r="FN22" s="53"/>
      <c r="FO22" s="53"/>
      <c r="FP22" s="53"/>
      <c r="FQ22" s="53"/>
      <c r="FR22" s="53"/>
      <c r="FS22" s="53"/>
      <c r="FT22" s="53"/>
      <c r="FU22" s="53"/>
      <c r="FV22" s="53"/>
      <c r="FW22" s="53"/>
      <c r="FX22" s="53"/>
      <c r="FY22" s="53"/>
      <c r="FZ22" s="53"/>
      <c r="GA22" s="53"/>
      <c r="GB22" s="53"/>
      <c r="GC22" s="53"/>
      <c r="GD22" s="53"/>
      <c r="GE22" s="53"/>
      <c r="GF22" s="53"/>
      <c r="GG22" s="53"/>
      <c r="GH22" s="53"/>
      <c r="GI22" s="53"/>
      <c r="GJ22" s="53"/>
      <c r="GK22" s="53"/>
      <c r="GL22" s="53"/>
      <c r="GM22" s="53"/>
      <c r="GN22" s="53"/>
      <c r="GO22" s="53"/>
      <c r="GP22" s="53"/>
      <c r="GQ22" s="53"/>
      <c r="GR22" s="53"/>
      <c r="GS22" s="53"/>
      <c r="GT22" s="53"/>
      <c r="GU22" s="53"/>
      <c r="GV22" s="53"/>
      <c r="GW22" s="53"/>
      <c r="GX22" s="53"/>
      <c r="GY22" s="53"/>
      <c r="GZ22" s="53"/>
      <c r="HA22" s="53"/>
      <c r="HB22" s="53"/>
      <c r="HC22" s="53"/>
      <c r="HD22" s="53"/>
      <c r="HE22" s="53"/>
      <c r="HF22" s="53"/>
      <c r="HG22" s="53"/>
      <c r="HH22" s="53"/>
      <c r="HI22" s="53"/>
      <c r="HJ22" s="53"/>
      <c r="HK22" s="53"/>
      <c r="HL22" s="53"/>
      <c r="HM22" s="53"/>
      <c r="HN22" s="53"/>
      <c r="HO22" s="53"/>
      <c r="HP22" s="53"/>
      <c r="HQ22" s="53"/>
      <c r="HR22" s="53"/>
      <c r="HS22" s="53"/>
      <c r="HT22" s="53"/>
      <c r="HU22" s="53"/>
      <c r="HV22" s="53"/>
      <c r="HW22" s="53"/>
      <c r="HX22" s="53"/>
      <c r="HY22" s="53"/>
      <c r="HZ22" s="53"/>
      <c r="IA22" s="53"/>
      <c r="IB22" s="53"/>
      <c r="IC22" s="53"/>
      <c r="ID22" s="53"/>
      <c r="IE22" s="53"/>
      <c r="IF22" s="53"/>
      <c r="IG22" s="53"/>
      <c r="IH22" s="53"/>
      <c r="II22" s="53"/>
      <c r="IJ22" s="53"/>
      <c r="IK22" s="53"/>
      <c r="IL22" s="53"/>
      <c r="IM22" s="53"/>
      <c r="IN22" s="53"/>
      <c r="IO22" s="53"/>
      <c r="IP22" s="53"/>
      <c r="IQ22" s="53"/>
      <c r="IR22" s="53"/>
      <c r="IS22" s="53"/>
      <c r="IT22" s="53"/>
      <c r="IU22" s="53"/>
      <c r="IV22" s="53"/>
    </row>
    <row r="23" spans="1:256" s="54" customFormat="1" ht="16" x14ac:dyDescent="0.2">
      <c r="A23" s="63">
        <v>19</v>
      </c>
      <c r="B23" s="65" t="str">
        <f>'Measure Info'!B35</f>
        <v>Diagnsis attribute: Present on Admission or Clinically Undetermined</v>
      </c>
      <c r="C23" s="74" t="s">
        <v>164</v>
      </c>
      <c r="D23" s="74" t="s">
        <v>164</v>
      </c>
      <c r="E23" s="74" t="s">
        <v>164</v>
      </c>
      <c r="F23" s="74" t="s">
        <v>164</v>
      </c>
      <c r="G23" s="71"/>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c r="FN23" s="53"/>
      <c r="FO23" s="53"/>
      <c r="FP23" s="53"/>
      <c r="FQ23" s="53"/>
      <c r="FR23" s="53"/>
      <c r="FS23" s="53"/>
      <c r="FT23" s="53"/>
      <c r="FU23" s="53"/>
      <c r="FV23" s="53"/>
      <c r="FW23" s="53"/>
      <c r="FX23" s="53"/>
      <c r="FY23" s="53"/>
      <c r="FZ23" s="53"/>
      <c r="GA23" s="53"/>
      <c r="GB23" s="53"/>
      <c r="GC23" s="53"/>
      <c r="GD23" s="53"/>
      <c r="GE23" s="53"/>
      <c r="GF23" s="53"/>
      <c r="GG23" s="53"/>
      <c r="GH23" s="53"/>
      <c r="GI23" s="53"/>
      <c r="GJ23" s="53"/>
      <c r="GK23" s="53"/>
      <c r="GL23" s="53"/>
      <c r="GM23" s="53"/>
      <c r="GN23" s="53"/>
      <c r="GO23" s="53"/>
      <c r="GP23" s="53"/>
      <c r="GQ23" s="53"/>
      <c r="GR23" s="53"/>
      <c r="GS23" s="53"/>
      <c r="GT23" s="53"/>
      <c r="GU23" s="53"/>
      <c r="GV23" s="53"/>
      <c r="GW23" s="53"/>
      <c r="GX23" s="53"/>
      <c r="GY23" s="53"/>
      <c r="GZ23" s="53"/>
      <c r="HA23" s="53"/>
      <c r="HB23" s="53"/>
      <c r="HC23" s="53"/>
      <c r="HD23" s="53"/>
      <c r="HE23" s="53"/>
      <c r="HF23" s="53"/>
      <c r="HG23" s="53"/>
      <c r="HH23" s="53"/>
      <c r="HI23" s="53"/>
      <c r="HJ23" s="53"/>
      <c r="HK23" s="53"/>
      <c r="HL23" s="53"/>
      <c r="HM23" s="53"/>
      <c r="HN23" s="53"/>
      <c r="HO23" s="53"/>
      <c r="HP23" s="53"/>
      <c r="HQ23" s="53"/>
      <c r="HR23" s="53"/>
      <c r="HS23" s="53"/>
      <c r="HT23" s="53"/>
      <c r="HU23" s="53"/>
      <c r="HV23" s="53"/>
      <c r="HW23" s="53"/>
      <c r="HX23" s="53"/>
      <c r="HY23" s="53"/>
      <c r="HZ23" s="53"/>
      <c r="IA23" s="53"/>
      <c r="IB23" s="53"/>
      <c r="IC23" s="53"/>
      <c r="ID23" s="53"/>
      <c r="IE23" s="53"/>
      <c r="IF23" s="53"/>
      <c r="IG23" s="53"/>
      <c r="IH23" s="53"/>
      <c r="II23" s="53"/>
      <c r="IJ23" s="53"/>
      <c r="IK23" s="53"/>
      <c r="IL23" s="53"/>
      <c r="IM23" s="53"/>
      <c r="IN23" s="53"/>
      <c r="IO23" s="53"/>
      <c r="IP23" s="53"/>
      <c r="IQ23" s="53"/>
      <c r="IR23" s="53"/>
      <c r="IS23" s="53"/>
      <c r="IT23" s="53"/>
      <c r="IU23" s="53"/>
      <c r="IV23" s="53"/>
    </row>
    <row r="24" spans="1:256" s="54" customFormat="1" ht="48" x14ac:dyDescent="0.2">
      <c r="A24" s="63">
        <v>20</v>
      </c>
      <c r="B24" s="65" t="str">
        <f>'Measure Info'!B36</f>
        <v>Procedural Hospital Locations</v>
      </c>
      <c r="C24" s="74" t="s">
        <v>164</v>
      </c>
      <c r="D24" s="74" t="s">
        <v>164</v>
      </c>
      <c r="E24" s="74" t="s">
        <v>164</v>
      </c>
      <c r="F24" s="74" t="s">
        <v>164</v>
      </c>
      <c r="G24" s="110" t="s">
        <v>206</v>
      </c>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c r="FN24" s="53"/>
      <c r="FO24" s="53"/>
      <c r="FP24" s="53"/>
      <c r="FQ24" s="53"/>
      <c r="FR24" s="53"/>
      <c r="FS24" s="53"/>
      <c r="FT24" s="53"/>
      <c r="FU24" s="53"/>
      <c r="FV24" s="53"/>
      <c r="FW24" s="53"/>
      <c r="FX24" s="53"/>
      <c r="FY24" s="53"/>
      <c r="FZ24" s="53"/>
      <c r="GA24" s="53"/>
      <c r="GB24" s="53"/>
      <c r="GC24" s="53"/>
      <c r="GD24" s="53"/>
      <c r="GE24" s="53"/>
      <c r="GF24" s="53"/>
      <c r="GG24" s="53"/>
      <c r="GH24" s="53"/>
      <c r="GI24" s="53"/>
      <c r="GJ24" s="53"/>
      <c r="GK24" s="53"/>
      <c r="GL24" s="53"/>
      <c r="GM24" s="53"/>
      <c r="GN24" s="53"/>
      <c r="GO24" s="53"/>
      <c r="GP24" s="53"/>
      <c r="GQ24" s="53"/>
      <c r="GR24" s="53"/>
      <c r="GS24" s="53"/>
      <c r="GT24" s="53"/>
      <c r="GU24" s="53"/>
      <c r="GV24" s="53"/>
      <c r="GW24" s="53"/>
      <c r="GX24" s="53"/>
      <c r="GY24" s="53"/>
      <c r="GZ24" s="53"/>
      <c r="HA24" s="53"/>
      <c r="HB24" s="53"/>
      <c r="HC24" s="53"/>
      <c r="HD24" s="53"/>
      <c r="HE24" s="53"/>
      <c r="HF24" s="53"/>
      <c r="HG24" s="53"/>
      <c r="HH24" s="53"/>
      <c r="HI24" s="53"/>
      <c r="HJ24" s="53"/>
      <c r="HK24" s="53"/>
      <c r="HL24" s="53"/>
      <c r="HM24" s="53"/>
      <c r="HN24" s="53"/>
      <c r="HO24" s="53"/>
      <c r="HP24" s="53"/>
      <c r="HQ24" s="53"/>
      <c r="HR24" s="53"/>
      <c r="HS24" s="53"/>
      <c r="HT24" s="53"/>
      <c r="HU24" s="53"/>
      <c r="HV24" s="53"/>
      <c r="HW24" s="53"/>
      <c r="HX24" s="53"/>
      <c r="HY24" s="53"/>
      <c r="HZ24" s="53"/>
      <c r="IA24" s="53"/>
      <c r="IB24" s="53"/>
      <c r="IC24" s="53"/>
      <c r="ID24" s="53"/>
      <c r="IE24" s="53"/>
      <c r="IF24" s="53"/>
      <c r="IG24" s="53"/>
      <c r="IH24" s="53"/>
      <c r="II24" s="53"/>
      <c r="IJ24" s="53"/>
      <c r="IK24" s="53"/>
      <c r="IL24" s="53"/>
      <c r="IM24" s="53"/>
      <c r="IN24" s="53"/>
      <c r="IO24" s="53"/>
      <c r="IP24" s="53"/>
      <c r="IQ24" s="53"/>
      <c r="IR24" s="53"/>
      <c r="IS24" s="53"/>
      <c r="IT24" s="53"/>
      <c r="IU24" s="53"/>
      <c r="IV24" s="53"/>
    </row>
    <row r="25" spans="1:256" s="54" customFormat="1" ht="16" x14ac:dyDescent="0.2">
      <c r="A25" s="63">
        <v>21</v>
      </c>
      <c r="B25" s="65" t="str">
        <f>'Measure Info'!B37</f>
        <v>Tracheostomy Diagnoses</v>
      </c>
      <c r="C25" s="74" t="s">
        <v>164</v>
      </c>
      <c r="D25" s="74" t="s">
        <v>164</v>
      </c>
      <c r="E25" s="74" t="s">
        <v>164</v>
      </c>
      <c r="F25" s="74" t="s">
        <v>164</v>
      </c>
      <c r="G25" s="71"/>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c r="DY25" s="53"/>
      <c r="DZ25" s="53"/>
      <c r="EA25" s="53"/>
      <c r="EB25" s="53"/>
      <c r="EC25" s="53"/>
      <c r="ED25" s="53"/>
      <c r="EE25" s="53"/>
      <c r="EF25" s="53"/>
      <c r="EG25" s="53"/>
      <c r="EH25" s="53"/>
      <c r="EI25" s="53"/>
      <c r="EJ25" s="53"/>
      <c r="EK25" s="53"/>
      <c r="EL25" s="53"/>
      <c r="EM25" s="53"/>
      <c r="EN25" s="53"/>
      <c r="EO25" s="53"/>
      <c r="EP25" s="53"/>
      <c r="EQ25" s="53"/>
      <c r="ER25" s="53"/>
      <c r="ES25" s="53"/>
      <c r="ET25" s="53"/>
      <c r="EU25" s="53"/>
      <c r="EV25" s="53"/>
      <c r="EW25" s="53"/>
      <c r="EX25" s="53"/>
      <c r="EY25" s="53"/>
      <c r="EZ25" s="53"/>
      <c r="FA25" s="53"/>
      <c r="FB25" s="53"/>
      <c r="FC25" s="53"/>
      <c r="FD25" s="53"/>
      <c r="FE25" s="53"/>
      <c r="FF25" s="53"/>
      <c r="FG25" s="53"/>
      <c r="FH25" s="53"/>
      <c r="FI25" s="53"/>
      <c r="FJ25" s="53"/>
      <c r="FK25" s="53"/>
      <c r="FL25" s="53"/>
      <c r="FM25" s="53"/>
      <c r="FN25" s="53"/>
      <c r="FO25" s="53"/>
      <c r="FP25" s="53"/>
      <c r="FQ25" s="53"/>
      <c r="FR25" s="53"/>
      <c r="FS25" s="53"/>
      <c r="FT25" s="53"/>
      <c r="FU25" s="53"/>
      <c r="FV25" s="53"/>
      <c r="FW25" s="53"/>
      <c r="FX25" s="53"/>
      <c r="FY25" s="53"/>
      <c r="FZ25" s="53"/>
      <c r="GA25" s="53"/>
      <c r="GB25" s="53"/>
      <c r="GC25" s="53"/>
      <c r="GD25" s="53"/>
      <c r="GE25" s="53"/>
      <c r="GF25" s="53"/>
      <c r="GG25" s="53"/>
      <c r="GH25" s="53"/>
      <c r="GI25" s="53"/>
      <c r="GJ25" s="53"/>
      <c r="GK25" s="53"/>
      <c r="GL25" s="53"/>
      <c r="GM25" s="53"/>
      <c r="GN25" s="53"/>
      <c r="GO25" s="53"/>
      <c r="GP25" s="53"/>
      <c r="GQ25" s="53"/>
      <c r="GR25" s="53"/>
      <c r="GS25" s="53"/>
      <c r="GT25" s="53"/>
      <c r="GU25" s="53"/>
      <c r="GV25" s="53"/>
      <c r="GW25" s="53"/>
      <c r="GX25" s="53"/>
      <c r="GY25" s="53"/>
      <c r="GZ25" s="53"/>
      <c r="HA25" s="53"/>
      <c r="HB25" s="53"/>
      <c r="HC25" s="53"/>
      <c r="HD25" s="53"/>
      <c r="HE25" s="53"/>
      <c r="HF25" s="53"/>
      <c r="HG25" s="53"/>
      <c r="HH25" s="53"/>
      <c r="HI25" s="53"/>
      <c r="HJ25" s="53"/>
      <c r="HK25" s="53"/>
      <c r="HL25" s="53"/>
      <c r="HM25" s="53"/>
      <c r="HN25" s="53"/>
      <c r="HO25" s="53"/>
      <c r="HP25" s="53"/>
      <c r="HQ25" s="53"/>
      <c r="HR25" s="53"/>
      <c r="HS25" s="53"/>
      <c r="HT25" s="53"/>
      <c r="HU25" s="53"/>
      <c r="HV25" s="53"/>
      <c r="HW25" s="53"/>
      <c r="HX25" s="53"/>
      <c r="HY25" s="53"/>
      <c r="HZ25" s="53"/>
      <c r="IA25" s="53"/>
      <c r="IB25" s="53"/>
      <c r="IC25" s="53"/>
      <c r="ID25" s="53"/>
      <c r="IE25" s="53"/>
      <c r="IF25" s="53"/>
      <c r="IG25" s="53"/>
      <c r="IH25" s="53"/>
      <c r="II25" s="53"/>
      <c r="IJ25" s="53"/>
      <c r="IK25" s="53"/>
      <c r="IL25" s="53"/>
      <c r="IM25" s="53"/>
      <c r="IN25" s="53"/>
      <c r="IO25" s="53"/>
      <c r="IP25" s="53"/>
      <c r="IQ25" s="53"/>
      <c r="IR25" s="53"/>
      <c r="IS25" s="53"/>
      <c r="IT25" s="53"/>
      <c r="IU25" s="53"/>
      <c r="IV25" s="53"/>
    </row>
    <row r="26" spans="1:256" s="54" customFormat="1" ht="16" x14ac:dyDescent="0.2">
      <c r="A26" s="63">
        <v>22</v>
      </c>
      <c r="B26" s="65" t="str">
        <f>'Measure Info'!B38</f>
        <v>Procedure, Performed: Tracheostomy Procedures</v>
      </c>
      <c r="C26" s="74" t="s">
        <v>164</v>
      </c>
      <c r="D26" s="74" t="s">
        <v>164</v>
      </c>
      <c r="E26" s="74" t="s">
        <v>164</v>
      </c>
      <c r="F26" s="74" t="s">
        <v>164</v>
      </c>
      <c r="G26" s="71"/>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c r="EF26" s="53"/>
      <c r="EG26" s="53"/>
      <c r="EH26" s="53"/>
      <c r="EI26" s="53"/>
      <c r="EJ26" s="53"/>
      <c r="EK26" s="53"/>
      <c r="EL26" s="53"/>
      <c r="EM26" s="53"/>
      <c r="EN26" s="53"/>
      <c r="EO26" s="53"/>
      <c r="EP26" s="53"/>
      <c r="EQ26" s="53"/>
      <c r="ER26" s="53"/>
      <c r="ES26" s="53"/>
      <c r="ET26" s="53"/>
      <c r="EU26" s="53"/>
      <c r="EV26" s="53"/>
      <c r="EW26" s="53"/>
      <c r="EX26" s="53"/>
      <c r="EY26" s="53"/>
      <c r="EZ26" s="53"/>
      <c r="FA26" s="53"/>
      <c r="FB26" s="53"/>
      <c r="FC26" s="53"/>
      <c r="FD26" s="53"/>
      <c r="FE26" s="53"/>
      <c r="FF26" s="53"/>
      <c r="FG26" s="53"/>
      <c r="FH26" s="53"/>
      <c r="FI26" s="53"/>
      <c r="FJ26" s="53"/>
      <c r="FK26" s="53"/>
      <c r="FL26" s="53"/>
      <c r="FM26" s="53"/>
      <c r="FN26" s="53"/>
      <c r="FO26" s="53"/>
      <c r="FP26" s="53"/>
      <c r="FQ26" s="53"/>
      <c r="FR26" s="53"/>
      <c r="FS26" s="53"/>
      <c r="FT26" s="53"/>
      <c r="FU26" s="53"/>
      <c r="FV26" s="53"/>
      <c r="FW26" s="53"/>
      <c r="FX26" s="53"/>
      <c r="FY26" s="53"/>
      <c r="FZ26" s="53"/>
      <c r="GA26" s="53"/>
      <c r="GB26" s="53"/>
      <c r="GC26" s="53"/>
      <c r="GD26" s="53"/>
      <c r="GE26" s="53"/>
      <c r="GF26" s="53"/>
      <c r="GG26" s="53"/>
      <c r="GH26" s="53"/>
      <c r="GI26" s="53"/>
      <c r="GJ26" s="53"/>
      <c r="GK26" s="53"/>
      <c r="GL26" s="53"/>
      <c r="GM26" s="53"/>
      <c r="GN26" s="53"/>
      <c r="GO26" s="53"/>
      <c r="GP26" s="53"/>
      <c r="GQ26" s="53"/>
      <c r="GR26" s="53"/>
      <c r="GS26" s="53"/>
      <c r="GT26" s="53"/>
      <c r="GU26" s="53"/>
      <c r="GV26" s="53"/>
      <c r="GW26" s="53"/>
      <c r="GX26" s="53"/>
      <c r="GY26" s="53"/>
      <c r="GZ26" s="53"/>
      <c r="HA26" s="53"/>
      <c r="HB26" s="53"/>
      <c r="HC26" s="53"/>
      <c r="HD26" s="53"/>
      <c r="HE26" s="53"/>
      <c r="HF26" s="53"/>
      <c r="HG26" s="53"/>
      <c r="HH26" s="53"/>
      <c r="HI26" s="53"/>
      <c r="HJ26" s="53"/>
      <c r="HK26" s="53"/>
      <c r="HL26" s="53"/>
      <c r="HM26" s="53"/>
      <c r="HN26" s="53"/>
      <c r="HO26" s="53"/>
      <c r="HP26" s="53"/>
      <c r="HQ26" s="53"/>
      <c r="HR26" s="53"/>
      <c r="HS26" s="53"/>
      <c r="HT26" s="53"/>
      <c r="HU26" s="53"/>
      <c r="HV26" s="53"/>
      <c r="HW26" s="53"/>
      <c r="HX26" s="53"/>
      <c r="HY26" s="53"/>
      <c r="HZ26" s="53"/>
      <c r="IA26" s="53"/>
      <c r="IB26" s="53"/>
      <c r="IC26" s="53"/>
      <c r="ID26" s="53"/>
      <c r="IE26" s="53"/>
      <c r="IF26" s="53"/>
      <c r="IG26" s="53"/>
      <c r="IH26" s="53"/>
      <c r="II26" s="53"/>
      <c r="IJ26" s="53"/>
      <c r="IK26" s="53"/>
      <c r="IL26" s="53"/>
      <c r="IM26" s="53"/>
      <c r="IN26" s="53"/>
      <c r="IO26" s="53"/>
      <c r="IP26" s="53"/>
      <c r="IQ26" s="53"/>
      <c r="IR26" s="53"/>
      <c r="IS26" s="53"/>
      <c r="IT26" s="53"/>
      <c r="IU26" s="53"/>
      <c r="IV26" s="53"/>
    </row>
    <row r="27" spans="1:256" s="54" customFormat="1" ht="32" x14ac:dyDescent="0.2">
      <c r="A27" s="63">
        <v>23</v>
      </c>
      <c r="B27" s="65" t="str">
        <f>'Measure Info'!B39</f>
        <v>Procedure, Performed: Non Invasive Oxygen Therapy by Nasal Cannula or Mask</v>
      </c>
      <c r="C27" s="74" t="s">
        <v>164</v>
      </c>
      <c r="D27" s="74" t="s">
        <v>164</v>
      </c>
      <c r="E27" s="74" t="s">
        <v>164</v>
      </c>
      <c r="F27" s="74" t="s">
        <v>164</v>
      </c>
      <c r="G27" s="71"/>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3"/>
      <c r="EH27" s="53"/>
      <c r="EI27" s="53"/>
      <c r="EJ27" s="53"/>
      <c r="EK27" s="53"/>
      <c r="EL27" s="53"/>
      <c r="EM27" s="53"/>
      <c r="EN27" s="53"/>
      <c r="EO27" s="53"/>
      <c r="EP27" s="53"/>
      <c r="EQ27" s="53"/>
      <c r="ER27" s="53"/>
      <c r="ES27" s="53"/>
      <c r="ET27" s="53"/>
      <c r="EU27" s="53"/>
      <c r="EV27" s="53"/>
      <c r="EW27" s="53"/>
      <c r="EX27" s="53"/>
      <c r="EY27" s="53"/>
      <c r="EZ27" s="53"/>
      <c r="FA27" s="53"/>
      <c r="FB27" s="53"/>
      <c r="FC27" s="53"/>
      <c r="FD27" s="53"/>
      <c r="FE27" s="53"/>
      <c r="FF27" s="53"/>
      <c r="FG27" s="53"/>
      <c r="FH27" s="53"/>
      <c r="FI27" s="53"/>
      <c r="FJ27" s="53"/>
      <c r="FK27" s="53"/>
      <c r="FL27" s="53"/>
      <c r="FM27" s="53"/>
      <c r="FN27" s="53"/>
      <c r="FO27" s="53"/>
      <c r="FP27" s="53"/>
      <c r="FQ27" s="53"/>
      <c r="FR27" s="53"/>
      <c r="FS27" s="53"/>
      <c r="FT27" s="53"/>
      <c r="FU27" s="53"/>
      <c r="FV27" s="53"/>
      <c r="FW27" s="53"/>
      <c r="FX27" s="53"/>
      <c r="FY27" s="53"/>
      <c r="FZ27" s="53"/>
      <c r="GA27" s="53"/>
      <c r="GB27" s="53"/>
      <c r="GC27" s="53"/>
      <c r="GD27" s="53"/>
      <c r="GE27" s="53"/>
      <c r="GF27" s="53"/>
      <c r="GG27" s="53"/>
      <c r="GH27" s="53"/>
      <c r="GI27" s="53"/>
      <c r="GJ27" s="53"/>
      <c r="GK27" s="53"/>
      <c r="GL27" s="53"/>
      <c r="GM27" s="53"/>
      <c r="GN27" s="53"/>
      <c r="GO27" s="53"/>
      <c r="GP27" s="53"/>
      <c r="GQ27" s="53"/>
      <c r="GR27" s="53"/>
      <c r="GS27" s="53"/>
      <c r="GT27" s="53"/>
      <c r="GU27" s="53"/>
      <c r="GV27" s="53"/>
      <c r="GW27" s="53"/>
      <c r="GX27" s="53"/>
      <c r="GY27" s="53"/>
      <c r="GZ27" s="53"/>
      <c r="HA27" s="53"/>
      <c r="HB27" s="53"/>
      <c r="HC27" s="53"/>
      <c r="HD27" s="53"/>
      <c r="HE27" s="53"/>
      <c r="HF27" s="53"/>
      <c r="HG27" s="53"/>
      <c r="HH27" s="53"/>
      <c r="HI27" s="53"/>
      <c r="HJ27" s="53"/>
      <c r="HK27" s="53"/>
      <c r="HL27" s="53"/>
      <c r="HM27" s="53"/>
      <c r="HN27" s="53"/>
      <c r="HO27" s="53"/>
      <c r="HP27" s="53"/>
      <c r="HQ27" s="53"/>
      <c r="HR27" s="53"/>
      <c r="HS27" s="53"/>
      <c r="HT27" s="53"/>
      <c r="HU27" s="53"/>
      <c r="HV27" s="53"/>
      <c r="HW27" s="53"/>
      <c r="HX27" s="53"/>
      <c r="HY27" s="53"/>
      <c r="HZ27" s="53"/>
      <c r="IA27" s="53"/>
      <c r="IB27" s="53"/>
      <c r="IC27" s="53"/>
      <c r="ID27" s="53"/>
      <c r="IE27" s="53"/>
      <c r="IF27" s="53"/>
      <c r="IG27" s="53"/>
      <c r="IH27" s="53"/>
      <c r="II27" s="53"/>
      <c r="IJ27" s="53"/>
      <c r="IK27" s="53"/>
      <c r="IL27" s="53"/>
      <c r="IM27" s="53"/>
      <c r="IN27" s="53"/>
      <c r="IO27" s="53"/>
      <c r="IP27" s="53"/>
      <c r="IQ27" s="53"/>
      <c r="IR27" s="53"/>
      <c r="IS27" s="53"/>
      <c r="IT27" s="53"/>
      <c r="IU27" s="53"/>
      <c r="IV27" s="53"/>
    </row>
    <row r="28" spans="1:256" s="54" customFormat="1" ht="16" x14ac:dyDescent="0.2">
      <c r="A28" s="63">
        <v>24</v>
      </c>
      <c r="B28" s="65" t="str">
        <f>'Measure Info'!B40</f>
        <v>Physical Exam, Performed: Body mass index (BMI) [Ratio]</v>
      </c>
      <c r="C28" s="74" t="s">
        <v>164</v>
      </c>
      <c r="D28" s="74" t="s">
        <v>164</v>
      </c>
      <c r="E28" s="74" t="s">
        <v>164</v>
      </c>
      <c r="F28" s="74" t="s">
        <v>164</v>
      </c>
      <c r="G28" s="71"/>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3"/>
      <c r="EH28" s="53"/>
      <c r="EI28" s="53"/>
      <c r="EJ28" s="53"/>
      <c r="EK28" s="53"/>
      <c r="EL28" s="53"/>
      <c r="EM28" s="53"/>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c r="HJ28" s="53"/>
      <c r="HK28" s="53"/>
      <c r="HL28" s="53"/>
      <c r="HM28" s="53"/>
      <c r="HN28" s="53"/>
      <c r="HO28" s="53"/>
      <c r="HP28" s="53"/>
      <c r="HQ28" s="53"/>
      <c r="HR28" s="53"/>
      <c r="HS28" s="53"/>
      <c r="HT28" s="53"/>
      <c r="HU28" s="53"/>
      <c r="HV28" s="53"/>
      <c r="HW28" s="53"/>
      <c r="HX28" s="53"/>
      <c r="HY28" s="53"/>
      <c r="HZ28" s="53"/>
      <c r="IA28" s="53"/>
      <c r="IB28" s="53"/>
      <c r="IC28" s="53"/>
      <c r="ID28" s="53"/>
      <c r="IE28" s="53"/>
      <c r="IF28" s="53"/>
      <c r="IG28" s="53"/>
      <c r="IH28" s="53"/>
      <c r="II28" s="53"/>
      <c r="IJ28" s="53"/>
      <c r="IK28" s="53"/>
      <c r="IL28" s="53"/>
      <c r="IM28" s="53"/>
      <c r="IN28" s="53"/>
      <c r="IO28" s="53"/>
      <c r="IP28" s="53"/>
      <c r="IQ28" s="53"/>
      <c r="IR28" s="53"/>
      <c r="IS28" s="53"/>
      <c r="IT28" s="53"/>
      <c r="IU28" s="53"/>
      <c r="IV28" s="53"/>
    </row>
    <row r="29" spans="1:256" s="54" customFormat="1" ht="16" x14ac:dyDescent="0.2">
      <c r="A29" s="63">
        <v>25</v>
      </c>
      <c r="B29" s="65" t="str">
        <f>'Measure Info'!B41</f>
        <v>Assessment, Performed: Tobacco smoking status</v>
      </c>
      <c r="C29" s="74" t="s">
        <v>164</v>
      </c>
      <c r="D29" s="74" t="s">
        <v>164</v>
      </c>
      <c r="E29" s="74" t="s">
        <v>164</v>
      </c>
      <c r="F29" s="74" t="s">
        <v>164</v>
      </c>
      <c r="G29" s="71"/>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3"/>
      <c r="EH29" s="53"/>
      <c r="EI29" s="53"/>
      <c r="EJ29" s="53"/>
      <c r="EK29" s="53"/>
      <c r="EL29" s="53"/>
      <c r="EM29" s="53"/>
      <c r="EN29" s="53"/>
      <c r="EO29" s="53"/>
      <c r="EP29" s="53"/>
      <c r="EQ29" s="53"/>
      <c r="ER29" s="53"/>
      <c r="ES29" s="53"/>
      <c r="ET29" s="53"/>
      <c r="EU29" s="53"/>
      <c r="EV29" s="53"/>
      <c r="EW29" s="53"/>
      <c r="EX29" s="53"/>
      <c r="EY29" s="53"/>
      <c r="EZ29" s="53"/>
      <c r="FA29" s="53"/>
      <c r="FB29" s="53"/>
      <c r="FC29" s="53"/>
      <c r="FD29" s="53"/>
      <c r="FE29" s="53"/>
      <c r="FF29" s="53"/>
      <c r="FG29" s="53"/>
      <c r="FH29" s="53"/>
      <c r="FI29" s="53"/>
      <c r="FJ29" s="53"/>
      <c r="FK29" s="53"/>
      <c r="FL29" s="53"/>
      <c r="FM29" s="53"/>
      <c r="FN29" s="53"/>
      <c r="FO29" s="53"/>
      <c r="FP29" s="53"/>
      <c r="FQ29" s="53"/>
      <c r="FR29" s="53"/>
      <c r="FS29" s="53"/>
      <c r="FT29" s="53"/>
      <c r="FU29" s="53"/>
      <c r="FV29" s="53"/>
      <c r="FW29" s="53"/>
      <c r="FX29" s="53"/>
      <c r="FY29" s="53"/>
      <c r="FZ29" s="53"/>
      <c r="GA29" s="53"/>
      <c r="GB29" s="53"/>
      <c r="GC29" s="53"/>
      <c r="GD29" s="53"/>
      <c r="GE29" s="53"/>
      <c r="GF29" s="53"/>
      <c r="GG29" s="53"/>
      <c r="GH29" s="53"/>
      <c r="GI29" s="53"/>
      <c r="GJ29" s="53"/>
      <c r="GK29" s="53"/>
      <c r="GL29" s="53"/>
      <c r="GM29" s="53"/>
      <c r="GN29" s="53"/>
      <c r="GO29" s="53"/>
      <c r="GP29" s="53"/>
      <c r="GQ29" s="53"/>
      <c r="GR29" s="53"/>
      <c r="GS29" s="53"/>
      <c r="GT29" s="53"/>
      <c r="GU29" s="53"/>
      <c r="GV29" s="53"/>
      <c r="GW29" s="53"/>
      <c r="GX29" s="53"/>
      <c r="GY29" s="53"/>
      <c r="GZ29" s="53"/>
      <c r="HA29" s="53"/>
      <c r="HB29" s="53"/>
      <c r="HC29" s="53"/>
      <c r="HD29" s="53"/>
      <c r="HE29" s="53"/>
      <c r="HF29" s="53"/>
      <c r="HG29" s="53"/>
      <c r="HH29" s="53"/>
      <c r="HI29" s="53"/>
      <c r="HJ29" s="53"/>
      <c r="HK29" s="53"/>
      <c r="HL29" s="53"/>
      <c r="HM29" s="53"/>
      <c r="HN29" s="53"/>
      <c r="HO29" s="53"/>
      <c r="HP29" s="53"/>
      <c r="HQ29" s="53"/>
      <c r="HR29" s="53"/>
      <c r="HS29" s="53"/>
      <c r="HT29" s="53"/>
      <c r="HU29" s="53"/>
      <c r="HV29" s="53"/>
      <c r="HW29" s="53"/>
      <c r="HX29" s="53"/>
      <c r="HY29" s="53"/>
      <c r="HZ29" s="53"/>
      <c r="IA29" s="53"/>
      <c r="IB29" s="53"/>
      <c r="IC29" s="53"/>
      <c r="ID29" s="53"/>
      <c r="IE29" s="53"/>
      <c r="IF29" s="53"/>
      <c r="IG29" s="53"/>
      <c r="IH29" s="53"/>
      <c r="II29" s="53"/>
      <c r="IJ29" s="53"/>
      <c r="IK29" s="53"/>
      <c r="IL29" s="53"/>
      <c r="IM29" s="53"/>
      <c r="IN29" s="53"/>
      <c r="IO29" s="53"/>
      <c r="IP29" s="53"/>
      <c r="IQ29" s="53"/>
      <c r="IR29" s="53"/>
      <c r="IS29" s="53"/>
      <c r="IT29" s="53"/>
      <c r="IU29" s="53"/>
      <c r="IV29" s="53"/>
    </row>
    <row r="30" spans="1:256" s="54" customFormat="1" ht="32" x14ac:dyDescent="0.2">
      <c r="A30" s="63">
        <v>26</v>
      </c>
      <c r="B30" s="65" t="str">
        <f>'Measure Info'!B42</f>
        <v>Assessment, Performed: American society of anesthesiologists morbidity state)</v>
      </c>
      <c r="C30" s="74" t="s">
        <v>164</v>
      </c>
      <c r="D30" s="74" t="s">
        <v>164</v>
      </c>
      <c r="E30" s="74" t="s">
        <v>164</v>
      </c>
      <c r="F30" s="74" t="s">
        <v>164</v>
      </c>
      <c r="G30" s="71"/>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c r="FN30" s="53"/>
      <c r="FO30" s="53"/>
      <c r="FP30" s="53"/>
      <c r="FQ30" s="53"/>
      <c r="FR30" s="53"/>
      <c r="FS30" s="53"/>
      <c r="FT30" s="53"/>
      <c r="FU30" s="53"/>
      <c r="FV30" s="53"/>
      <c r="FW30" s="53"/>
      <c r="FX30" s="53"/>
      <c r="FY30" s="53"/>
      <c r="FZ30" s="53"/>
      <c r="GA30" s="53"/>
      <c r="GB30" s="53"/>
      <c r="GC30" s="53"/>
      <c r="GD30" s="53"/>
      <c r="GE30" s="53"/>
      <c r="GF30" s="53"/>
      <c r="GG30" s="53"/>
      <c r="GH30" s="53"/>
      <c r="GI30" s="53"/>
      <c r="GJ30" s="53"/>
      <c r="GK30" s="53"/>
      <c r="GL30" s="53"/>
      <c r="GM30" s="53"/>
      <c r="GN30" s="53"/>
      <c r="GO30" s="53"/>
      <c r="GP30" s="53"/>
      <c r="GQ30" s="53"/>
      <c r="GR30" s="53"/>
      <c r="GS30" s="53"/>
      <c r="GT30" s="53"/>
      <c r="GU30" s="53"/>
      <c r="GV30" s="53"/>
      <c r="GW30" s="53"/>
      <c r="GX30" s="53"/>
      <c r="GY30" s="53"/>
      <c r="GZ30" s="53"/>
      <c r="HA30" s="53"/>
      <c r="HB30" s="53"/>
      <c r="HC30" s="53"/>
      <c r="HD30" s="53"/>
      <c r="HE30" s="53"/>
      <c r="HF30" s="53"/>
      <c r="HG30" s="53"/>
      <c r="HH30" s="53"/>
      <c r="HI30" s="53"/>
      <c r="HJ30" s="53"/>
      <c r="HK30" s="53"/>
      <c r="HL30" s="53"/>
      <c r="HM30" s="53"/>
      <c r="HN30" s="53"/>
      <c r="HO30" s="53"/>
      <c r="HP30" s="53"/>
      <c r="HQ30" s="53"/>
      <c r="HR30" s="53"/>
      <c r="HS30" s="53"/>
      <c r="HT30" s="53"/>
      <c r="HU30" s="53"/>
      <c r="HV30" s="53"/>
      <c r="HW30" s="53"/>
      <c r="HX30" s="53"/>
      <c r="HY30" s="53"/>
      <c r="HZ30" s="53"/>
      <c r="IA30" s="53"/>
      <c r="IB30" s="53"/>
      <c r="IC30" s="53"/>
      <c r="ID30" s="53"/>
      <c r="IE30" s="53"/>
      <c r="IF30" s="53"/>
      <c r="IG30" s="53"/>
      <c r="IH30" s="53"/>
      <c r="II30" s="53"/>
      <c r="IJ30" s="53"/>
      <c r="IK30" s="53"/>
      <c r="IL30" s="53"/>
      <c r="IM30" s="53"/>
      <c r="IN30" s="53"/>
      <c r="IO30" s="53"/>
      <c r="IP30" s="53"/>
      <c r="IQ30" s="53"/>
      <c r="IR30" s="53"/>
      <c r="IS30" s="53"/>
      <c r="IT30" s="53"/>
      <c r="IU30" s="53"/>
      <c r="IV30" s="53"/>
    </row>
    <row r="31" spans="1:256" s="54" customFormat="1" ht="16" x14ac:dyDescent="0.2">
      <c r="A31" s="63">
        <v>27</v>
      </c>
      <c r="B31" s="65" t="str">
        <f>'Measure Info'!B43</f>
        <v>Laboratory Test, Performed: Bicarbonate</v>
      </c>
      <c r="C31" s="74" t="s">
        <v>164</v>
      </c>
      <c r="D31" s="74" t="s">
        <v>164</v>
      </c>
      <c r="E31" s="74" t="s">
        <v>164</v>
      </c>
      <c r="F31" s="74" t="s">
        <v>164</v>
      </c>
      <c r="G31" s="71"/>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c r="FN31" s="53"/>
      <c r="FO31" s="53"/>
      <c r="FP31" s="53"/>
      <c r="FQ31" s="53"/>
      <c r="FR31" s="53"/>
      <c r="FS31" s="53"/>
      <c r="FT31" s="53"/>
      <c r="FU31" s="53"/>
      <c r="FV31" s="53"/>
      <c r="FW31" s="53"/>
      <c r="FX31" s="53"/>
      <c r="FY31" s="53"/>
      <c r="FZ31" s="53"/>
      <c r="GA31" s="53"/>
      <c r="GB31" s="53"/>
      <c r="GC31" s="53"/>
      <c r="GD31" s="53"/>
      <c r="GE31" s="53"/>
      <c r="GF31" s="53"/>
      <c r="GG31" s="53"/>
      <c r="GH31" s="53"/>
      <c r="GI31" s="53"/>
      <c r="GJ31" s="53"/>
      <c r="GK31" s="53"/>
      <c r="GL31" s="53"/>
      <c r="GM31" s="53"/>
      <c r="GN31" s="53"/>
      <c r="GO31" s="53"/>
      <c r="GP31" s="53"/>
      <c r="GQ31" s="53"/>
      <c r="GR31" s="53"/>
      <c r="GS31" s="53"/>
      <c r="GT31" s="53"/>
      <c r="GU31" s="53"/>
      <c r="GV31" s="53"/>
      <c r="GW31" s="53"/>
      <c r="GX31" s="53"/>
      <c r="GY31" s="53"/>
      <c r="GZ31" s="53"/>
      <c r="HA31" s="53"/>
      <c r="HB31" s="53"/>
      <c r="HC31" s="53"/>
      <c r="HD31" s="53"/>
      <c r="HE31" s="53"/>
      <c r="HF31" s="53"/>
      <c r="HG31" s="53"/>
      <c r="HH31" s="53"/>
      <c r="HI31" s="53"/>
      <c r="HJ31" s="53"/>
      <c r="HK31" s="53"/>
      <c r="HL31" s="53"/>
      <c r="HM31" s="53"/>
      <c r="HN31" s="53"/>
      <c r="HO31" s="53"/>
      <c r="HP31" s="53"/>
      <c r="HQ31" s="53"/>
      <c r="HR31" s="53"/>
      <c r="HS31" s="53"/>
      <c r="HT31" s="53"/>
      <c r="HU31" s="53"/>
      <c r="HV31" s="53"/>
      <c r="HW31" s="53"/>
      <c r="HX31" s="53"/>
      <c r="HY31" s="53"/>
      <c r="HZ31" s="53"/>
      <c r="IA31" s="53"/>
      <c r="IB31" s="53"/>
      <c r="IC31" s="53"/>
      <c r="ID31" s="53"/>
      <c r="IE31" s="53"/>
      <c r="IF31" s="53"/>
      <c r="IG31" s="53"/>
      <c r="IH31" s="53"/>
      <c r="II31" s="53"/>
      <c r="IJ31" s="53"/>
      <c r="IK31" s="53"/>
      <c r="IL31" s="53"/>
      <c r="IM31" s="53"/>
      <c r="IN31" s="53"/>
      <c r="IO31" s="53"/>
      <c r="IP31" s="53"/>
      <c r="IQ31" s="53"/>
      <c r="IR31" s="53"/>
      <c r="IS31" s="53"/>
      <c r="IT31" s="53"/>
      <c r="IU31" s="53"/>
      <c r="IV31" s="53"/>
    </row>
    <row r="32" spans="1:256" s="54" customFormat="1" ht="16" x14ac:dyDescent="0.2">
      <c r="A32" s="63">
        <v>28</v>
      </c>
      <c r="B32" s="65" t="str">
        <f>'Measure Info'!B44</f>
        <v>Laboratory Test, Performed: Blood urea nitrogen lab test</v>
      </c>
      <c r="C32" s="74" t="s">
        <v>164</v>
      </c>
      <c r="D32" s="74" t="s">
        <v>164</v>
      </c>
      <c r="E32" s="74" t="s">
        <v>164</v>
      </c>
      <c r="F32" s="74" t="s">
        <v>164</v>
      </c>
      <c r="G32" s="71"/>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c r="FN32" s="53"/>
      <c r="FO32" s="53"/>
      <c r="FP32" s="53"/>
      <c r="FQ32" s="53"/>
      <c r="FR32" s="53"/>
      <c r="FS32" s="53"/>
      <c r="FT32" s="53"/>
      <c r="FU32" s="53"/>
      <c r="FV32" s="53"/>
      <c r="FW32" s="53"/>
      <c r="FX32" s="53"/>
      <c r="FY32" s="53"/>
      <c r="FZ32" s="53"/>
      <c r="GA32" s="53"/>
      <c r="GB32" s="53"/>
      <c r="GC32" s="53"/>
      <c r="GD32" s="53"/>
      <c r="GE32" s="53"/>
      <c r="GF32" s="53"/>
      <c r="GG32" s="53"/>
      <c r="GH32" s="53"/>
      <c r="GI32" s="53"/>
      <c r="GJ32" s="53"/>
      <c r="GK32" s="53"/>
      <c r="GL32" s="53"/>
      <c r="GM32" s="53"/>
      <c r="GN32" s="53"/>
      <c r="GO32" s="53"/>
      <c r="GP32" s="53"/>
      <c r="GQ32" s="53"/>
      <c r="GR32" s="53"/>
      <c r="GS32" s="53"/>
      <c r="GT32" s="53"/>
      <c r="GU32" s="53"/>
      <c r="GV32" s="53"/>
      <c r="GW32" s="53"/>
      <c r="GX32" s="53"/>
      <c r="GY32" s="53"/>
      <c r="GZ32" s="53"/>
      <c r="HA32" s="53"/>
      <c r="HB32" s="53"/>
      <c r="HC32" s="53"/>
      <c r="HD32" s="53"/>
      <c r="HE32" s="53"/>
      <c r="HF32" s="53"/>
      <c r="HG32" s="53"/>
      <c r="HH32" s="53"/>
      <c r="HI32" s="53"/>
      <c r="HJ32" s="53"/>
      <c r="HK32" s="53"/>
      <c r="HL32" s="53"/>
      <c r="HM32" s="53"/>
      <c r="HN32" s="53"/>
      <c r="HO32" s="53"/>
      <c r="HP32" s="53"/>
      <c r="HQ32" s="53"/>
      <c r="HR32" s="53"/>
      <c r="HS32" s="53"/>
      <c r="HT32" s="53"/>
      <c r="HU32" s="53"/>
      <c r="HV32" s="53"/>
      <c r="HW32" s="53"/>
      <c r="HX32" s="53"/>
      <c r="HY32" s="53"/>
      <c r="HZ32" s="53"/>
      <c r="IA32" s="53"/>
      <c r="IB32" s="53"/>
      <c r="IC32" s="53"/>
      <c r="ID32" s="53"/>
      <c r="IE32" s="53"/>
      <c r="IF32" s="53"/>
      <c r="IG32" s="53"/>
      <c r="IH32" s="53"/>
      <c r="II32" s="53"/>
      <c r="IJ32" s="53"/>
      <c r="IK32" s="53"/>
      <c r="IL32" s="53"/>
      <c r="IM32" s="53"/>
      <c r="IN32" s="53"/>
      <c r="IO32" s="53"/>
      <c r="IP32" s="53"/>
      <c r="IQ32" s="53"/>
      <c r="IR32" s="53"/>
      <c r="IS32" s="53"/>
      <c r="IT32" s="53"/>
      <c r="IU32" s="53"/>
      <c r="IV32" s="53"/>
    </row>
    <row r="33" spans="1:256" s="54" customFormat="1" ht="16" x14ac:dyDescent="0.2">
      <c r="A33" s="63">
        <v>29</v>
      </c>
      <c r="B33" s="65" t="str">
        <f>'Measure Info'!B45</f>
        <v>Laboratory Test, Performed: Creatinine</v>
      </c>
      <c r="C33" s="74" t="s">
        <v>164</v>
      </c>
      <c r="D33" s="74" t="s">
        <v>164</v>
      </c>
      <c r="E33" s="74" t="s">
        <v>164</v>
      </c>
      <c r="F33" s="74" t="s">
        <v>164</v>
      </c>
      <c r="G33" s="71"/>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c r="FN33" s="53"/>
      <c r="FO33" s="53"/>
      <c r="FP33" s="53"/>
      <c r="FQ33" s="53"/>
      <c r="FR33" s="53"/>
      <c r="FS33" s="53"/>
      <c r="FT33" s="53"/>
      <c r="FU33" s="53"/>
      <c r="FV33" s="53"/>
      <c r="FW33" s="53"/>
      <c r="FX33" s="53"/>
      <c r="FY33" s="53"/>
      <c r="FZ33" s="53"/>
      <c r="GA33" s="53"/>
      <c r="GB33" s="53"/>
      <c r="GC33" s="53"/>
      <c r="GD33" s="53"/>
      <c r="GE33" s="53"/>
      <c r="GF33" s="53"/>
      <c r="GG33" s="53"/>
      <c r="GH33" s="53"/>
      <c r="GI33" s="53"/>
      <c r="GJ33" s="53"/>
      <c r="GK33" s="53"/>
      <c r="GL33" s="53"/>
      <c r="GM33" s="53"/>
      <c r="GN33" s="53"/>
      <c r="GO33" s="53"/>
      <c r="GP33" s="53"/>
      <c r="GQ33" s="53"/>
      <c r="GR33" s="53"/>
      <c r="GS33" s="53"/>
      <c r="GT33" s="53"/>
      <c r="GU33" s="53"/>
      <c r="GV33" s="53"/>
      <c r="GW33" s="53"/>
      <c r="GX33" s="53"/>
      <c r="GY33" s="53"/>
      <c r="GZ33" s="53"/>
      <c r="HA33" s="53"/>
      <c r="HB33" s="53"/>
      <c r="HC33" s="53"/>
      <c r="HD33" s="53"/>
      <c r="HE33" s="53"/>
      <c r="HF33" s="53"/>
      <c r="HG33" s="53"/>
      <c r="HH33" s="53"/>
      <c r="HI33" s="53"/>
      <c r="HJ33" s="53"/>
      <c r="HK33" s="53"/>
      <c r="HL33" s="53"/>
      <c r="HM33" s="53"/>
      <c r="HN33" s="53"/>
      <c r="HO33" s="53"/>
      <c r="HP33" s="53"/>
      <c r="HQ33" s="53"/>
      <c r="HR33" s="53"/>
      <c r="HS33" s="53"/>
      <c r="HT33" s="53"/>
      <c r="HU33" s="53"/>
      <c r="HV33" s="53"/>
      <c r="HW33" s="53"/>
      <c r="HX33" s="53"/>
      <c r="HY33" s="53"/>
      <c r="HZ33" s="53"/>
      <c r="IA33" s="53"/>
      <c r="IB33" s="53"/>
      <c r="IC33" s="53"/>
      <c r="ID33" s="53"/>
      <c r="IE33" s="53"/>
      <c r="IF33" s="53"/>
      <c r="IG33" s="53"/>
      <c r="IH33" s="53"/>
      <c r="II33" s="53"/>
      <c r="IJ33" s="53"/>
      <c r="IK33" s="53"/>
      <c r="IL33" s="53"/>
      <c r="IM33" s="53"/>
      <c r="IN33" s="53"/>
      <c r="IO33" s="53"/>
      <c r="IP33" s="53"/>
      <c r="IQ33" s="53"/>
      <c r="IR33" s="53"/>
      <c r="IS33" s="53"/>
      <c r="IT33" s="53"/>
      <c r="IU33" s="53"/>
      <c r="IV33" s="53"/>
    </row>
    <row r="34" spans="1:256" s="54" customFormat="1" ht="16" x14ac:dyDescent="0.2">
      <c r="A34" s="63">
        <v>30</v>
      </c>
      <c r="B34" s="65" t="str">
        <f>'Measure Info'!B46</f>
        <v>Laboratory Test, Performed: Hemoglobin</v>
      </c>
      <c r="C34" s="74" t="s">
        <v>164</v>
      </c>
      <c r="D34" s="74" t="s">
        <v>164</v>
      </c>
      <c r="E34" s="74" t="s">
        <v>164</v>
      </c>
      <c r="F34" s="74" t="s">
        <v>164</v>
      </c>
      <c r="G34" s="71"/>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c r="FN34" s="53"/>
      <c r="FO34" s="53"/>
      <c r="FP34" s="53"/>
      <c r="FQ34" s="53"/>
      <c r="FR34" s="53"/>
      <c r="FS34" s="53"/>
      <c r="FT34" s="53"/>
      <c r="FU34" s="53"/>
      <c r="FV34" s="53"/>
      <c r="FW34" s="53"/>
      <c r="FX34" s="53"/>
      <c r="FY34" s="53"/>
      <c r="FZ34" s="53"/>
      <c r="GA34" s="53"/>
      <c r="GB34" s="53"/>
      <c r="GC34" s="53"/>
      <c r="GD34" s="53"/>
      <c r="GE34" s="53"/>
      <c r="GF34" s="53"/>
      <c r="GG34" s="53"/>
      <c r="GH34" s="53"/>
      <c r="GI34" s="53"/>
      <c r="GJ34" s="53"/>
      <c r="GK34" s="53"/>
      <c r="GL34" s="53"/>
      <c r="GM34" s="53"/>
      <c r="GN34" s="53"/>
      <c r="GO34" s="53"/>
      <c r="GP34" s="53"/>
      <c r="GQ34" s="53"/>
      <c r="GR34" s="53"/>
      <c r="GS34" s="53"/>
      <c r="GT34" s="53"/>
      <c r="GU34" s="53"/>
      <c r="GV34" s="53"/>
      <c r="GW34" s="53"/>
      <c r="GX34" s="53"/>
      <c r="GY34" s="53"/>
      <c r="GZ34" s="53"/>
      <c r="HA34" s="53"/>
      <c r="HB34" s="53"/>
      <c r="HC34" s="53"/>
      <c r="HD34" s="53"/>
      <c r="HE34" s="53"/>
      <c r="HF34" s="53"/>
      <c r="HG34" s="53"/>
      <c r="HH34" s="53"/>
      <c r="HI34" s="53"/>
      <c r="HJ34" s="53"/>
      <c r="HK34" s="53"/>
      <c r="HL34" s="53"/>
      <c r="HM34" s="53"/>
      <c r="HN34" s="53"/>
      <c r="HO34" s="53"/>
      <c r="HP34" s="53"/>
      <c r="HQ34" s="53"/>
      <c r="HR34" s="53"/>
      <c r="HS34" s="53"/>
      <c r="HT34" s="53"/>
      <c r="HU34" s="53"/>
      <c r="HV34" s="53"/>
      <c r="HW34" s="53"/>
      <c r="HX34" s="53"/>
      <c r="HY34" s="53"/>
      <c r="HZ34" s="53"/>
      <c r="IA34" s="53"/>
      <c r="IB34" s="53"/>
      <c r="IC34" s="53"/>
      <c r="ID34" s="53"/>
      <c r="IE34" s="53"/>
      <c r="IF34" s="53"/>
      <c r="IG34" s="53"/>
      <c r="IH34" s="53"/>
      <c r="II34" s="53"/>
      <c r="IJ34" s="53"/>
      <c r="IK34" s="53"/>
      <c r="IL34" s="53"/>
      <c r="IM34" s="53"/>
      <c r="IN34" s="53"/>
      <c r="IO34" s="53"/>
      <c r="IP34" s="53"/>
      <c r="IQ34" s="53"/>
      <c r="IR34" s="53"/>
      <c r="IS34" s="53"/>
      <c r="IT34" s="53"/>
      <c r="IU34" s="53"/>
      <c r="IV34" s="53"/>
    </row>
    <row r="35" spans="1:256" s="54" customFormat="1" ht="16" x14ac:dyDescent="0.2">
      <c r="A35" s="63">
        <v>31</v>
      </c>
      <c r="B35" s="65" t="str">
        <f>'Measure Info'!B47</f>
        <v>Laboratory Test, Performed: Hematocrit</v>
      </c>
      <c r="C35" s="74" t="s">
        <v>164</v>
      </c>
      <c r="D35" s="74" t="s">
        <v>164</v>
      </c>
      <c r="E35" s="74" t="s">
        <v>164</v>
      </c>
      <c r="F35" s="74" t="s">
        <v>164</v>
      </c>
      <c r="G35" s="71"/>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c r="DJ35" s="53"/>
      <c r="DK35" s="53"/>
      <c r="DL35" s="53"/>
      <c r="DM35" s="53"/>
      <c r="DN35" s="53"/>
      <c r="DO35" s="53"/>
      <c r="DP35" s="53"/>
      <c r="DQ35" s="53"/>
      <c r="DR35" s="53"/>
      <c r="DS35" s="53"/>
      <c r="DT35" s="53"/>
      <c r="DU35" s="53"/>
      <c r="DV35" s="53"/>
      <c r="DW35" s="53"/>
      <c r="DX35" s="53"/>
      <c r="DY35" s="53"/>
      <c r="DZ35" s="53"/>
      <c r="EA35" s="53"/>
      <c r="EB35" s="53"/>
      <c r="EC35" s="53"/>
      <c r="ED35" s="53"/>
      <c r="EE35" s="53"/>
      <c r="EF35" s="53"/>
      <c r="EG35" s="53"/>
      <c r="EH35" s="53"/>
      <c r="EI35" s="53"/>
      <c r="EJ35" s="53"/>
      <c r="EK35" s="53"/>
      <c r="EL35" s="53"/>
      <c r="EM35" s="53"/>
      <c r="EN35" s="53"/>
      <c r="EO35" s="53"/>
      <c r="EP35" s="53"/>
      <c r="EQ35" s="53"/>
      <c r="ER35" s="53"/>
      <c r="ES35" s="53"/>
      <c r="ET35" s="53"/>
      <c r="EU35" s="53"/>
      <c r="EV35" s="53"/>
      <c r="EW35" s="53"/>
      <c r="EX35" s="53"/>
      <c r="EY35" s="53"/>
      <c r="EZ35" s="53"/>
      <c r="FA35" s="53"/>
      <c r="FB35" s="53"/>
      <c r="FC35" s="53"/>
      <c r="FD35" s="53"/>
      <c r="FE35" s="53"/>
      <c r="FF35" s="53"/>
      <c r="FG35" s="53"/>
      <c r="FH35" s="53"/>
      <c r="FI35" s="53"/>
      <c r="FJ35" s="53"/>
      <c r="FK35" s="53"/>
      <c r="FL35" s="53"/>
      <c r="FM35" s="53"/>
      <c r="FN35" s="53"/>
      <c r="FO35" s="53"/>
      <c r="FP35" s="53"/>
      <c r="FQ35" s="53"/>
      <c r="FR35" s="53"/>
      <c r="FS35" s="53"/>
      <c r="FT35" s="53"/>
      <c r="FU35" s="53"/>
      <c r="FV35" s="53"/>
      <c r="FW35" s="53"/>
      <c r="FX35" s="53"/>
      <c r="FY35" s="53"/>
      <c r="FZ35" s="53"/>
      <c r="GA35" s="53"/>
      <c r="GB35" s="53"/>
      <c r="GC35" s="53"/>
      <c r="GD35" s="53"/>
      <c r="GE35" s="53"/>
      <c r="GF35" s="53"/>
      <c r="GG35" s="53"/>
      <c r="GH35" s="53"/>
      <c r="GI35" s="53"/>
      <c r="GJ35" s="53"/>
      <c r="GK35" s="53"/>
      <c r="GL35" s="53"/>
      <c r="GM35" s="53"/>
      <c r="GN35" s="53"/>
      <c r="GO35" s="53"/>
      <c r="GP35" s="53"/>
      <c r="GQ35" s="53"/>
      <c r="GR35" s="53"/>
      <c r="GS35" s="53"/>
      <c r="GT35" s="53"/>
      <c r="GU35" s="53"/>
      <c r="GV35" s="53"/>
      <c r="GW35" s="53"/>
      <c r="GX35" s="53"/>
      <c r="GY35" s="53"/>
      <c r="GZ35" s="53"/>
      <c r="HA35" s="53"/>
      <c r="HB35" s="53"/>
      <c r="HC35" s="53"/>
      <c r="HD35" s="53"/>
      <c r="HE35" s="53"/>
      <c r="HF35" s="53"/>
      <c r="HG35" s="53"/>
      <c r="HH35" s="53"/>
      <c r="HI35" s="53"/>
      <c r="HJ35" s="53"/>
      <c r="HK35" s="53"/>
      <c r="HL35" s="53"/>
      <c r="HM35" s="53"/>
      <c r="HN35" s="53"/>
      <c r="HO35" s="53"/>
      <c r="HP35" s="53"/>
      <c r="HQ35" s="53"/>
      <c r="HR35" s="53"/>
      <c r="HS35" s="53"/>
      <c r="HT35" s="53"/>
      <c r="HU35" s="53"/>
      <c r="HV35" s="53"/>
      <c r="HW35" s="53"/>
      <c r="HX35" s="53"/>
      <c r="HY35" s="53"/>
      <c r="HZ35" s="53"/>
      <c r="IA35" s="53"/>
      <c r="IB35" s="53"/>
      <c r="IC35" s="53"/>
      <c r="ID35" s="53"/>
      <c r="IE35" s="53"/>
      <c r="IF35" s="53"/>
      <c r="IG35" s="53"/>
      <c r="IH35" s="53"/>
      <c r="II35" s="53"/>
      <c r="IJ35" s="53"/>
      <c r="IK35" s="53"/>
      <c r="IL35" s="53"/>
      <c r="IM35" s="53"/>
      <c r="IN35" s="53"/>
      <c r="IO35" s="53"/>
      <c r="IP35" s="53"/>
      <c r="IQ35" s="53"/>
      <c r="IR35" s="53"/>
      <c r="IS35" s="53"/>
      <c r="IT35" s="53"/>
      <c r="IU35" s="53"/>
      <c r="IV35" s="53"/>
    </row>
    <row r="36" spans="1:256" s="54" customFormat="1" ht="16" x14ac:dyDescent="0.2">
      <c r="A36" s="63">
        <v>32</v>
      </c>
      <c r="B36" s="65" t="str">
        <f>'Measure Info'!B48</f>
        <v>Laboratory Test, Performed: Sodium</v>
      </c>
      <c r="C36" s="74" t="s">
        <v>164</v>
      </c>
      <c r="D36" s="74" t="s">
        <v>164</v>
      </c>
      <c r="E36" s="74" t="s">
        <v>164</v>
      </c>
      <c r="F36" s="74" t="s">
        <v>164</v>
      </c>
      <c r="G36" s="71"/>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c r="DJ36" s="53"/>
      <c r="DK36" s="53"/>
      <c r="DL36" s="53"/>
      <c r="DM36" s="53"/>
      <c r="DN36" s="53"/>
      <c r="DO36" s="53"/>
      <c r="DP36" s="53"/>
      <c r="DQ36" s="53"/>
      <c r="DR36" s="53"/>
      <c r="DS36" s="53"/>
      <c r="DT36" s="53"/>
      <c r="DU36" s="53"/>
      <c r="DV36" s="53"/>
      <c r="DW36" s="53"/>
      <c r="DX36" s="53"/>
      <c r="DY36" s="53"/>
      <c r="DZ36" s="53"/>
      <c r="EA36" s="53"/>
      <c r="EB36" s="53"/>
      <c r="EC36" s="53"/>
      <c r="ED36" s="53"/>
      <c r="EE36" s="53"/>
      <c r="EF36" s="53"/>
      <c r="EG36" s="53"/>
      <c r="EH36" s="53"/>
      <c r="EI36" s="53"/>
      <c r="EJ36" s="53"/>
      <c r="EK36" s="53"/>
      <c r="EL36" s="53"/>
      <c r="EM36" s="53"/>
      <c r="EN36" s="53"/>
      <c r="EO36" s="53"/>
      <c r="EP36" s="53"/>
      <c r="EQ36" s="53"/>
      <c r="ER36" s="53"/>
      <c r="ES36" s="53"/>
      <c r="ET36" s="53"/>
      <c r="EU36" s="53"/>
      <c r="EV36" s="53"/>
      <c r="EW36" s="53"/>
      <c r="EX36" s="53"/>
      <c r="EY36" s="53"/>
      <c r="EZ36" s="53"/>
      <c r="FA36" s="53"/>
      <c r="FB36" s="53"/>
      <c r="FC36" s="53"/>
      <c r="FD36" s="53"/>
      <c r="FE36" s="53"/>
      <c r="FF36" s="53"/>
      <c r="FG36" s="53"/>
      <c r="FH36" s="53"/>
      <c r="FI36" s="53"/>
      <c r="FJ36" s="53"/>
      <c r="FK36" s="53"/>
      <c r="FL36" s="53"/>
      <c r="FM36" s="53"/>
      <c r="FN36" s="53"/>
      <c r="FO36" s="53"/>
      <c r="FP36" s="53"/>
      <c r="FQ36" s="53"/>
      <c r="FR36" s="53"/>
      <c r="FS36" s="53"/>
      <c r="FT36" s="53"/>
      <c r="FU36" s="53"/>
      <c r="FV36" s="53"/>
      <c r="FW36" s="53"/>
      <c r="FX36" s="53"/>
      <c r="FY36" s="53"/>
      <c r="FZ36" s="53"/>
      <c r="GA36" s="53"/>
      <c r="GB36" s="53"/>
      <c r="GC36" s="53"/>
      <c r="GD36" s="53"/>
      <c r="GE36" s="53"/>
      <c r="GF36" s="53"/>
      <c r="GG36" s="53"/>
      <c r="GH36" s="53"/>
      <c r="GI36" s="53"/>
      <c r="GJ36" s="53"/>
      <c r="GK36" s="53"/>
      <c r="GL36" s="53"/>
      <c r="GM36" s="53"/>
      <c r="GN36" s="53"/>
      <c r="GO36" s="53"/>
      <c r="GP36" s="53"/>
      <c r="GQ36" s="53"/>
      <c r="GR36" s="53"/>
      <c r="GS36" s="53"/>
      <c r="GT36" s="53"/>
      <c r="GU36" s="53"/>
      <c r="GV36" s="53"/>
      <c r="GW36" s="53"/>
      <c r="GX36" s="53"/>
      <c r="GY36" s="53"/>
      <c r="GZ36" s="53"/>
      <c r="HA36" s="53"/>
      <c r="HB36" s="53"/>
      <c r="HC36" s="53"/>
      <c r="HD36" s="53"/>
      <c r="HE36" s="53"/>
      <c r="HF36" s="53"/>
      <c r="HG36" s="53"/>
      <c r="HH36" s="53"/>
      <c r="HI36" s="53"/>
      <c r="HJ36" s="53"/>
      <c r="HK36" s="53"/>
      <c r="HL36" s="53"/>
      <c r="HM36" s="53"/>
      <c r="HN36" s="53"/>
      <c r="HO36" s="53"/>
      <c r="HP36" s="53"/>
      <c r="HQ36" s="53"/>
      <c r="HR36" s="53"/>
      <c r="HS36" s="53"/>
      <c r="HT36" s="53"/>
      <c r="HU36" s="53"/>
      <c r="HV36" s="53"/>
      <c r="HW36" s="53"/>
      <c r="HX36" s="53"/>
      <c r="HY36" s="53"/>
      <c r="HZ36" s="53"/>
      <c r="IA36" s="53"/>
      <c r="IB36" s="53"/>
      <c r="IC36" s="53"/>
      <c r="ID36" s="53"/>
      <c r="IE36" s="53"/>
      <c r="IF36" s="53"/>
      <c r="IG36" s="53"/>
      <c r="IH36" s="53"/>
      <c r="II36" s="53"/>
      <c r="IJ36" s="53"/>
      <c r="IK36" s="53"/>
      <c r="IL36" s="53"/>
      <c r="IM36" s="53"/>
      <c r="IN36" s="53"/>
      <c r="IO36" s="53"/>
      <c r="IP36" s="53"/>
      <c r="IQ36" s="53"/>
      <c r="IR36" s="53"/>
      <c r="IS36" s="53"/>
      <c r="IT36" s="53"/>
      <c r="IU36" s="53"/>
      <c r="IV36" s="53"/>
    </row>
    <row r="37" spans="1:256" s="54" customFormat="1" ht="16" x14ac:dyDescent="0.2">
      <c r="A37" s="63">
        <v>33</v>
      </c>
      <c r="B37" s="65" t="str">
        <f>'Measure Info'!B49</f>
        <v>Date of birth</v>
      </c>
      <c r="C37" s="74" t="s">
        <v>164</v>
      </c>
      <c r="D37" s="74" t="s">
        <v>164</v>
      </c>
      <c r="E37" s="74" t="s">
        <v>164</v>
      </c>
      <c r="F37" s="74" t="s">
        <v>164</v>
      </c>
      <c r="G37" s="71"/>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c r="DJ37" s="53"/>
      <c r="DK37" s="53"/>
      <c r="DL37" s="53"/>
      <c r="DM37" s="53"/>
      <c r="DN37" s="53"/>
      <c r="DO37" s="53"/>
      <c r="DP37" s="53"/>
      <c r="DQ37" s="53"/>
      <c r="DR37" s="53"/>
      <c r="DS37" s="53"/>
      <c r="DT37" s="53"/>
      <c r="DU37" s="53"/>
      <c r="DV37" s="53"/>
      <c r="DW37" s="53"/>
      <c r="DX37" s="53"/>
      <c r="DY37" s="53"/>
      <c r="DZ37" s="53"/>
      <c r="EA37" s="53"/>
      <c r="EB37" s="53"/>
      <c r="EC37" s="53"/>
      <c r="ED37" s="53"/>
      <c r="EE37" s="53"/>
      <c r="EF37" s="53"/>
      <c r="EG37" s="53"/>
      <c r="EH37" s="53"/>
      <c r="EI37" s="53"/>
      <c r="EJ37" s="53"/>
      <c r="EK37" s="53"/>
      <c r="EL37" s="53"/>
      <c r="EM37" s="53"/>
      <c r="EN37" s="53"/>
      <c r="EO37" s="53"/>
      <c r="EP37" s="53"/>
      <c r="EQ37" s="53"/>
      <c r="ER37" s="53"/>
      <c r="ES37" s="53"/>
      <c r="ET37" s="53"/>
      <c r="EU37" s="53"/>
      <c r="EV37" s="53"/>
      <c r="EW37" s="53"/>
      <c r="EX37" s="53"/>
      <c r="EY37" s="53"/>
      <c r="EZ37" s="53"/>
      <c r="FA37" s="53"/>
      <c r="FB37" s="53"/>
      <c r="FC37" s="53"/>
      <c r="FD37" s="53"/>
      <c r="FE37" s="53"/>
      <c r="FF37" s="53"/>
      <c r="FG37" s="53"/>
      <c r="FH37" s="53"/>
      <c r="FI37" s="53"/>
      <c r="FJ37" s="53"/>
      <c r="FK37" s="53"/>
      <c r="FL37" s="53"/>
      <c r="FM37" s="53"/>
      <c r="FN37" s="53"/>
      <c r="FO37" s="53"/>
      <c r="FP37" s="53"/>
      <c r="FQ37" s="53"/>
      <c r="FR37" s="53"/>
      <c r="FS37" s="53"/>
      <c r="FT37" s="53"/>
      <c r="FU37" s="53"/>
      <c r="FV37" s="53"/>
      <c r="FW37" s="53"/>
      <c r="FX37" s="53"/>
      <c r="FY37" s="53"/>
      <c r="FZ37" s="53"/>
      <c r="GA37" s="53"/>
      <c r="GB37" s="53"/>
      <c r="GC37" s="53"/>
      <c r="GD37" s="53"/>
      <c r="GE37" s="53"/>
      <c r="GF37" s="53"/>
      <c r="GG37" s="53"/>
      <c r="GH37" s="53"/>
      <c r="GI37" s="53"/>
      <c r="GJ37" s="53"/>
      <c r="GK37" s="53"/>
      <c r="GL37" s="53"/>
      <c r="GM37" s="53"/>
      <c r="GN37" s="53"/>
      <c r="GO37" s="53"/>
      <c r="GP37" s="53"/>
      <c r="GQ37" s="53"/>
      <c r="GR37" s="53"/>
      <c r="GS37" s="53"/>
      <c r="GT37" s="53"/>
      <c r="GU37" s="53"/>
      <c r="GV37" s="53"/>
      <c r="GW37" s="53"/>
      <c r="GX37" s="53"/>
      <c r="GY37" s="53"/>
      <c r="GZ37" s="53"/>
      <c r="HA37" s="53"/>
      <c r="HB37" s="53"/>
      <c r="HC37" s="53"/>
      <c r="HD37" s="53"/>
      <c r="HE37" s="53"/>
      <c r="HF37" s="53"/>
      <c r="HG37" s="53"/>
      <c r="HH37" s="53"/>
      <c r="HI37" s="53"/>
      <c r="HJ37" s="53"/>
      <c r="HK37" s="53"/>
      <c r="HL37" s="53"/>
      <c r="HM37" s="53"/>
      <c r="HN37" s="53"/>
      <c r="HO37" s="53"/>
      <c r="HP37" s="53"/>
      <c r="HQ37" s="53"/>
      <c r="HR37" s="53"/>
      <c r="HS37" s="53"/>
      <c r="HT37" s="53"/>
      <c r="HU37" s="53"/>
      <c r="HV37" s="53"/>
      <c r="HW37" s="53"/>
      <c r="HX37" s="53"/>
      <c r="HY37" s="53"/>
      <c r="HZ37" s="53"/>
      <c r="IA37" s="53"/>
      <c r="IB37" s="53"/>
      <c r="IC37" s="53"/>
      <c r="ID37" s="53"/>
      <c r="IE37" s="53"/>
      <c r="IF37" s="53"/>
      <c r="IG37" s="53"/>
      <c r="IH37" s="53"/>
      <c r="II37" s="53"/>
      <c r="IJ37" s="53"/>
      <c r="IK37" s="53"/>
      <c r="IL37" s="53"/>
      <c r="IM37" s="53"/>
      <c r="IN37" s="53"/>
      <c r="IO37" s="53"/>
      <c r="IP37" s="53"/>
      <c r="IQ37" s="53"/>
      <c r="IR37" s="53"/>
      <c r="IS37" s="53"/>
      <c r="IT37" s="53"/>
      <c r="IU37" s="53"/>
      <c r="IV37" s="53"/>
    </row>
    <row r="38" spans="1:256" s="54" customFormat="1" ht="16" x14ac:dyDescent="0.2">
      <c r="A38" s="63">
        <v>34</v>
      </c>
      <c r="B38" s="65" t="str">
        <f>'Measure Info'!B50</f>
        <v>Ethnicity</v>
      </c>
      <c r="C38" s="74" t="s">
        <v>164</v>
      </c>
      <c r="D38" s="74" t="s">
        <v>164</v>
      </c>
      <c r="E38" s="74" t="s">
        <v>164</v>
      </c>
      <c r="F38" s="74" t="s">
        <v>164</v>
      </c>
      <c r="G38" s="71"/>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c r="DJ38" s="53"/>
      <c r="DK38" s="53"/>
      <c r="DL38" s="53"/>
      <c r="DM38" s="53"/>
      <c r="DN38" s="53"/>
      <c r="DO38" s="53"/>
      <c r="DP38" s="53"/>
      <c r="DQ38" s="53"/>
      <c r="DR38" s="53"/>
      <c r="DS38" s="53"/>
      <c r="DT38" s="53"/>
      <c r="DU38" s="53"/>
      <c r="DV38" s="53"/>
      <c r="DW38" s="53"/>
      <c r="DX38" s="53"/>
      <c r="DY38" s="53"/>
      <c r="DZ38" s="53"/>
      <c r="EA38" s="53"/>
      <c r="EB38" s="53"/>
      <c r="EC38" s="53"/>
      <c r="ED38" s="53"/>
      <c r="EE38" s="53"/>
      <c r="EF38" s="53"/>
      <c r="EG38" s="53"/>
      <c r="EH38" s="53"/>
      <c r="EI38" s="53"/>
      <c r="EJ38" s="53"/>
      <c r="EK38" s="53"/>
      <c r="EL38" s="53"/>
      <c r="EM38" s="53"/>
      <c r="EN38" s="53"/>
      <c r="EO38" s="53"/>
      <c r="EP38" s="53"/>
      <c r="EQ38" s="53"/>
      <c r="ER38" s="53"/>
      <c r="ES38" s="53"/>
      <c r="ET38" s="53"/>
      <c r="EU38" s="53"/>
      <c r="EV38" s="53"/>
      <c r="EW38" s="53"/>
      <c r="EX38" s="53"/>
      <c r="EY38" s="53"/>
      <c r="EZ38" s="53"/>
      <c r="FA38" s="53"/>
      <c r="FB38" s="53"/>
      <c r="FC38" s="53"/>
      <c r="FD38" s="53"/>
      <c r="FE38" s="53"/>
      <c r="FF38" s="53"/>
      <c r="FG38" s="53"/>
      <c r="FH38" s="53"/>
      <c r="FI38" s="53"/>
      <c r="FJ38" s="53"/>
      <c r="FK38" s="53"/>
      <c r="FL38" s="53"/>
      <c r="FM38" s="53"/>
      <c r="FN38" s="53"/>
      <c r="FO38" s="53"/>
      <c r="FP38" s="53"/>
      <c r="FQ38" s="53"/>
      <c r="FR38" s="53"/>
      <c r="FS38" s="53"/>
      <c r="FT38" s="53"/>
      <c r="FU38" s="53"/>
      <c r="FV38" s="53"/>
      <c r="FW38" s="53"/>
      <c r="FX38" s="53"/>
      <c r="FY38" s="53"/>
      <c r="FZ38" s="53"/>
      <c r="GA38" s="53"/>
      <c r="GB38" s="53"/>
      <c r="GC38" s="53"/>
      <c r="GD38" s="53"/>
      <c r="GE38" s="53"/>
      <c r="GF38" s="53"/>
      <c r="GG38" s="53"/>
      <c r="GH38" s="53"/>
      <c r="GI38" s="53"/>
      <c r="GJ38" s="53"/>
      <c r="GK38" s="53"/>
      <c r="GL38" s="53"/>
      <c r="GM38" s="53"/>
      <c r="GN38" s="53"/>
      <c r="GO38" s="53"/>
      <c r="GP38" s="53"/>
      <c r="GQ38" s="53"/>
      <c r="GR38" s="53"/>
      <c r="GS38" s="53"/>
      <c r="GT38" s="53"/>
      <c r="GU38" s="53"/>
      <c r="GV38" s="53"/>
      <c r="GW38" s="53"/>
      <c r="GX38" s="53"/>
      <c r="GY38" s="53"/>
      <c r="GZ38" s="53"/>
      <c r="HA38" s="53"/>
      <c r="HB38" s="53"/>
      <c r="HC38" s="53"/>
      <c r="HD38" s="53"/>
      <c r="HE38" s="53"/>
      <c r="HF38" s="53"/>
      <c r="HG38" s="53"/>
      <c r="HH38" s="53"/>
      <c r="HI38" s="53"/>
      <c r="HJ38" s="53"/>
      <c r="HK38" s="53"/>
      <c r="HL38" s="53"/>
      <c r="HM38" s="53"/>
      <c r="HN38" s="53"/>
      <c r="HO38" s="53"/>
      <c r="HP38" s="53"/>
      <c r="HQ38" s="53"/>
      <c r="HR38" s="53"/>
      <c r="HS38" s="53"/>
      <c r="HT38" s="53"/>
      <c r="HU38" s="53"/>
      <c r="HV38" s="53"/>
      <c r="HW38" s="53"/>
      <c r="HX38" s="53"/>
      <c r="HY38" s="53"/>
      <c r="HZ38" s="53"/>
      <c r="IA38" s="53"/>
      <c r="IB38" s="53"/>
      <c r="IC38" s="53"/>
      <c r="ID38" s="53"/>
      <c r="IE38" s="53"/>
      <c r="IF38" s="53"/>
      <c r="IG38" s="53"/>
      <c r="IH38" s="53"/>
      <c r="II38" s="53"/>
      <c r="IJ38" s="53"/>
      <c r="IK38" s="53"/>
      <c r="IL38" s="53"/>
      <c r="IM38" s="53"/>
      <c r="IN38" s="53"/>
      <c r="IO38" s="53"/>
      <c r="IP38" s="53"/>
      <c r="IQ38" s="53"/>
      <c r="IR38" s="53"/>
      <c r="IS38" s="53"/>
      <c r="IT38" s="53"/>
      <c r="IU38" s="53"/>
      <c r="IV38" s="53"/>
    </row>
    <row r="39" spans="1:256" s="54" customFormat="1" ht="16" x14ac:dyDescent="0.2">
      <c r="A39" s="63">
        <v>35</v>
      </c>
      <c r="B39" s="65" t="str">
        <f>'Measure Info'!B51</f>
        <v>Payer</v>
      </c>
      <c r="C39" s="74" t="s">
        <v>164</v>
      </c>
      <c r="D39" s="74" t="s">
        <v>164</v>
      </c>
      <c r="E39" s="74" t="s">
        <v>164</v>
      </c>
      <c r="F39" s="74" t="s">
        <v>164</v>
      </c>
      <c r="G39" s="71"/>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c r="DJ39" s="53"/>
      <c r="DK39" s="53"/>
      <c r="DL39" s="53"/>
      <c r="DM39" s="53"/>
      <c r="DN39" s="53"/>
      <c r="DO39" s="53"/>
      <c r="DP39" s="53"/>
      <c r="DQ39" s="53"/>
      <c r="DR39" s="53"/>
      <c r="DS39" s="53"/>
      <c r="DT39" s="53"/>
      <c r="DU39" s="53"/>
      <c r="DV39" s="53"/>
      <c r="DW39" s="53"/>
      <c r="DX39" s="53"/>
      <c r="DY39" s="53"/>
      <c r="DZ39" s="53"/>
      <c r="EA39" s="53"/>
      <c r="EB39" s="53"/>
      <c r="EC39" s="53"/>
      <c r="ED39" s="53"/>
      <c r="EE39" s="53"/>
      <c r="EF39" s="53"/>
      <c r="EG39" s="53"/>
      <c r="EH39" s="53"/>
      <c r="EI39" s="53"/>
      <c r="EJ39" s="53"/>
      <c r="EK39" s="53"/>
      <c r="EL39" s="53"/>
      <c r="EM39" s="53"/>
      <c r="EN39" s="53"/>
      <c r="EO39" s="53"/>
      <c r="EP39" s="53"/>
      <c r="EQ39" s="53"/>
      <c r="ER39" s="53"/>
      <c r="ES39" s="53"/>
      <c r="ET39" s="53"/>
      <c r="EU39" s="53"/>
      <c r="EV39" s="53"/>
      <c r="EW39" s="53"/>
      <c r="EX39" s="53"/>
      <c r="EY39" s="53"/>
      <c r="EZ39" s="53"/>
      <c r="FA39" s="53"/>
      <c r="FB39" s="53"/>
      <c r="FC39" s="53"/>
      <c r="FD39" s="53"/>
      <c r="FE39" s="53"/>
      <c r="FF39" s="53"/>
      <c r="FG39" s="53"/>
      <c r="FH39" s="53"/>
      <c r="FI39" s="53"/>
      <c r="FJ39" s="53"/>
      <c r="FK39" s="53"/>
      <c r="FL39" s="53"/>
      <c r="FM39" s="53"/>
      <c r="FN39" s="53"/>
      <c r="FO39" s="53"/>
      <c r="FP39" s="53"/>
      <c r="FQ39" s="53"/>
      <c r="FR39" s="53"/>
      <c r="FS39" s="53"/>
      <c r="FT39" s="53"/>
      <c r="FU39" s="53"/>
      <c r="FV39" s="53"/>
      <c r="FW39" s="53"/>
      <c r="FX39" s="53"/>
      <c r="FY39" s="53"/>
      <c r="FZ39" s="53"/>
      <c r="GA39" s="53"/>
      <c r="GB39" s="53"/>
      <c r="GC39" s="53"/>
      <c r="GD39" s="53"/>
      <c r="GE39" s="53"/>
      <c r="GF39" s="53"/>
      <c r="GG39" s="53"/>
      <c r="GH39" s="53"/>
      <c r="GI39" s="53"/>
      <c r="GJ39" s="53"/>
      <c r="GK39" s="53"/>
      <c r="GL39" s="53"/>
      <c r="GM39" s="53"/>
      <c r="GN39" s="53"/>
      <c r="GO39" s="53"/>
      <c r="GP39" s="53"/>
      <c r="GQ39" s="53"/>
      <c r="GR39" s="53"/>
      <c r="GS39" s="53"/>
      <c r="GT39" s="53"/>
      <c r="GU39" s="53"/>
      <c r="GV39" s="53"/>
      <c r="GW39" s="53"/>
      <c r="GX39" s="53"/>
      <c r="GY39" s="53"/>
      <c r="GZ39" s="53"/>
      <c r="HA39" s="53"/>
      <c r="HB39" s="53"/>
      <c r="HC39" s="53"/>
      <c r="HD39" s="53"/>
      <c r="HE39" s="53"/>
      <c r="HF39" s="53"/>
      <c r="HG39" s="53"/>
      <c r="HH39" s="53"/>
      <c r="HI39" s="53"/>
      <c r="HJ39" s="53"/>
      <c r="HK39" s="53"/>
      <c r="HL39" s="53"/>
      <c r="HM39" s="53"/>
      <c r="HN39" s="53"/>
      <c r="HO39" s="53"/>
      <c r="HP39" s="53"/>
      <c r="HQ39" s="53"/>
      <c r="HR39" s="53"/>
      <c r="HS39" s="53"/>
      <c r="HT39" s="53"/>
      <c r="HU39" s="53"/>
      <c r="HV39" s="53"/>
      <c r="HW39" s="53"/>
      <c r="HX39" s="53"/>
      <c r="HY39" s="53"/>
      <c r="HZ39" s="53"/>
      <c r="IA39" s="53"/>
      <c r="IB39" s="53"/>
      <c r="IC39" s="53"/>
      <c r="ID39" s="53"/>
      <c r="IE39" s="53"/>
      <c r="IF39" s="53"/>
      <c r="IG39" s="53"/>
      <c r="IH39" s="53"/>
      <c r="II39" s="53"/>
      <c r="IJ39" s="53"/>
      <c r="IK39" s="53"/>
      <c r="IL39" s="53"/>
      <c r="IM39" s="53"/>
      <c r="IN39" s="53"/>
      <c r="IO39" s="53"/>
      <c r="IP39" s="53"/>
      <c r="IQ39" s="53"/>
      <c r="IR39" s="53"/>
      <c r="IS39" s="53"/>
      <c r="IT39" s="53"/>
      <c r="IU39" s="53"/>
      <c r="IV39" s="53"/>
    </row>
    <row r="40" spans="1:256" s="54" customFormat="1" ht="16" x14ac:dyDescent="0.2">
      <c r="A40" s="63">
        <v>36</v>
      </c>
      <c r="B40" s="65" t="str">
        <f>'Measure Info'!B52</f>
        <v>Race</v>
      </c>
      <c r="C40" s="74" t="s">
        <v>164</v>
      </c>
      <c r="D40" s="74" t="s">
        <v>164</v>
      </c>
      <c r="E40" s="74" t="s">
        <v>164</v>
      </c>
      <c r="F40" s="74" t="s">
        <v>164</v>
      </c>
      <c r="G40" s="71"/>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c r="FN40" s="53"/>
      <c r="FO40" s="53"/>
      <c r="FP40" s="53"/>
      <c r="FQ40" s="53"/>
      <c r="FR40" s="53"/>
      <c r="FS40" s="53"/>
      <c r="FT40" s="53"/>
      <c r="FU40" s="53"/>
      <c r="FV40" s="53"/>
      <c r="FW40" s="53"/>
      <c r="FX40" s="53"/>
      <c r="FY40" s="53"/>
      <c r="FZ40" s="53"/>
      <c r="GA40" s="53"/>
      <c r="GB40" s="53"/>
      <c r="GC40" s="53"/>
      <c r="GD40" s="53"/>
      <c r="GE40" s="53"/>
      <c r="GF40" s="53"/>
      <c r="GG40" s="53"/>
      <c r="GH40" s="53"/>
      <c r="GI40" s="53"/>
      <c r="GJ40" s="53"/>
      <c r="GK40" s="53"/>
      <c r="GL40" s="53"/>
      <c r="GM40" s="53"/>
      <c r="GN40" s="53"/>
      <c r="GO40" s="53"/>
      <c r="GP40" s="53"/>
      <c r="GQ40" s="53"/>
      <c r="GR40" s="53"/>
      <c r="GS40" s="53"/>
      <c r="GT40" s="53"/>
      <c r="GU40" s="53"/>
      <c r="GV40" s="53"/>
      <c r="GW40" s="53"/>
      <c r="GX40" s="53"/>
      <c r="GY40" s="53"/>
      <c r="GZ40" s="53"/>
      <c r="HA40" s="53"/>
      <c r="HB40" s="53"/>
      <c r="HC40" s="53"/>
      <c r="HD40" s="53"/>
      <c r="HE40" s="53"/>
      <c r="HF40" s="53"/>
      <c r="HG40" s="53"/>
      <c r="HH40" s="53"/>
      <c r="HI40" s="53"/>
      <c r="HJ40" s="53"/>
      <c r="HK40" s="53"/>
      <c r="HL40" s="53"/>
      <c r="HM40" s="53"/>
      <c r="HN40" s="53"/>
      <c r="HO40" s="53"/>
      <c r="HP40" s="53"/>
      <c r="HQ40" s="53"/>
      <c r="HR40" s="53"/>
      <c r="HS40" s="53"/>
      <c r="HT40" s="53"/>
      <c r="HU40" s="53"/>
      <c r="HV40" s="53"/>
      <c r="HW40" s="53"/>
      <c r="HX40" s="53"/>
      <c r="HY40" s="53"/>
      <c r="HZ40" s="53"/>
      <c r="IA40" s="53"/>
      <c r="IB40" s="53"/>
      <c r="IC40" s="53"/>
      <c r="ID40" s="53"/>
      <c r="IE40" s="53"/>
      <c r="IF40" s="53"/>
      <c r="IG40" s="53"/>
      <c r="IH40" s="53"/>
      <c r="II40" s="53"/>
      <c r="IJ40" s="53"/>
      <c r="IK40" s="53"/>
      <c r="IL40" s="53"/>
      <c r="IM40" s="53"/>
      <c r="IN40" s="53"/>
      <c r="IO40" s="53"/>
      <c r="IP40" s="53"/>
      <c r="IQ40" s="53"/>
      <c r="IR40" s="53"/>
      <c r="IS40" s="53"/>
      <c r="IT40" s="53"/>
      <c r="IU40" s="53"/>
      <c r="IV40" s="53"/>
    </row>
    <row r="41" spans="1:256" s="54" customFormat="1" ht="16" x14ac:dyDescent="0.2">
      <c r="A41" s="63">
        <v>37</v>
      </c>
      <c r="B41" s="65" t="str">
        <f>'Measure Info'!B53</f>
        <v>ONC Administrative Sex</v>
      </c>
      <c r="C41" s="74" t="s">
        <v>164</v>
      </c>
      <c r="D41" s="74" t="s">
        <v>164</v>
      </c>
      <c r="E41" s="74" t="s">
        <v>164</v>
      </c>
      <c r="F41" s="74" t="s">
        <v>164</v>
      </c>
      <c r="G41" s="71"/>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c r="FN41" s="53"/>
      <c r="FO41" s="53"/>
      <c r="FP41" s="53"/>
      <c r="FQ41" s="53"/>
      <c r="FR41" s="53"/>
      <c r="FS41" s="53"/>
      <c r="FT41" s="53"/>
      <c r="FU41" s="53"/>
      <c r="FV41" s="53"/>
      <c r="FW41" s="53"/>
      <c r="FX41" s="53"/>
      <c r="FY41" s="53"/>
      <c r="FZ41" s="53"/>
      <c r="GA41" s="53"/>
      <c r="GB41" s="53"/>
      <c r="GC41" s="53"/>
      <c r="GD41" s="53"/>
      <c r="GE41" s="53"/>
      <c r="GF41" s="53"/>
      <c r="GG41" s="53"/>
      <c r="GH41" s="53"/>
      <c r="GI41" s="53"/>
      <c r="GJ41" s="53"/>
      <c r="GK41" s="53"/>
      <c r="GL41" s="53"/>
      <c r="GM41" s="53"/>
      <c r="GN41" s="53"/>
      <c r="GO41" s="53"/>
      <c r="GP41" s="53"/>
      <c r="GQ41" s="53"/>
      <c r="GR41" s="53"/>
      <c r="GS41" s="53"/>
      <c r="GT41" s="53"/>
      <c r="GU41" s="53"/>
      <c r="GV41" s="53"/>
      <c r="GW41" s="53"/>
      <c r="GX41" s="53"/>
      <c r="GY41" s="53"/>
      <c r="GZ41" s="53"/>
      <c r="HA41" s="53"/>
      <c r="HB41" s="53"/>
      <c r="HC41" s="53"/>
      <c r="HD41" s="53"/>
      <c r="HE41" s="53"/>
      <c r="HF41" s="53"/>
      <c r="HG41" s="53"/>
      <c r="HH41" s="53"/>
      <c r="HI41" s="53"/>
      <c r="HJ41" s="53"/>
      <c r="HK41" s="53"/>
      <c r="HL41" s="53"/>
      <c r="HM41" s="53"/>
      <c r="HN41" s="53"/>
      <c r="HO41" s="53"/>
      <c r="HP41" s="53"/>
      <c r="HQ41" s="53"/>
      <c r="HR41" s="53"/>
      <c r="HS41" s="53"/>
      <c r="HT41" s="53"/>
      <c r="HU41" s="53"/>
      <c r="HV41" s="53"/>
      <c r="HW41" s="53"/>
      <c r="HX41" s="53"/>
      <c r="HY41" s="53"/>
      <c r="HZ41" s="53"/>
      <c r="IA41" s="53"/>
      <c r="IB41" s="53"/>
      <c r="IC41" s="53"/>
      <c r="ID41" s="53"/>
      <c r="IE41" s="53"/>
      <c r="IF41" s="53"/>
      <c r="IG41" s="53"/>
      <c r="IH41" s="53"/>
      <c r="II41" s="53"/>
      <c r="IJ41" s="53"/>
      <c r="IK41" s="53"/>
      <c r="IL41" s="53"/>
      <c r="IM41" s="53"/>
      <c r="IN41" s="53"/>
      <c r="IO41" s="53"/>
      <c r="IP41" s="53"/>
      <c r="IQ41" s="53"/>
      <c r="IR41" s="53"/>
      <c r="IS41" s="53"/>
      <c r="IT41" s="53"/>
      <c r="IU41" s="53"/>
      <c r="IV41" s="53"/>
    </row>
    <row r="42" spans="1:256" s="54" customFormat="1" ht="16" x14ac:dyDescent="0.2">
      <c r="A42" s="63">
        <v>37</v>
      </c>
      <c r="B42" s="65" t="str">
        <f>'Measure Info'!B54</f>
        <v>Encounter, Performed: Emergency Department</v>
      </c>
      <c r="C42" s="66" t="s">
        <v>164</v>
      </c>
      <c r="D42" s="66" t="s">
        <v>164</v>
      </c>
      <c r="E42" s="66" t="s">
        <v>164</v>
      </c>
      <c r="F42" s="66" t="s">
        <v>164</v>
      </c>
      <c r="G42" s="71"/>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c r="FN42" s="53"/>
      <c r="FO42" s="53"/>
      <c r="FP42" s="53"/>
      <c r="FQ42" s="53"/>
      <c r="FR42" s="53"/>
      <c r="FS42" s="53"/>
      <c r="FT42" s="53"/>
      <c r="FU42" s="53"/>
      <c r="FV42" s="53"/>
      <c r="FW42" s="53"/>
      <c r="FX42" s="53"/>
      <c r="FY42" s="53"/>
      <c r="FZ42" s="53"/>
      <c r="GA42" s="53"/>
      <c r="GB42" s="53"/>
      <c r="GC42" s="53"/>
      <c r="GD42" s="53"/>
      <c r="GE42" s="53"/>
      <c r="GF42" s="53"/>
      <c r="GG42" s="53"/>
      <c r="GH42" s="53"/>
      <c r="GI42" s="53"/>
      <c r="GJ42" s="53"/>
      <c r="GK42" s="53"/>
      <c r="GL42" s="53"/>
      <c r="GM42" s="53"/>
      <c r="GN42" s="53"/>
      <c r="GO42" s="53"/>
      <c r="GP42" s="53"/>
      <c r="GQ42" s="53"/>
      <c r="GR42" s="53"/>
      <c r="GS42" s="53"/>
      <c r="GT42" s="53"/>
      <c r="GU42" s="53"/>
      <c r="GV42" s="53"/>
      <c r="GW42" s="53"/>
      <c r="GX42" s="53"/>
      <c r="GY42" s="53"/>
      <c r="GZ42" s="53"/>
      <c r="HA42" s="53"/>
      <c r="HB42" s="53"/>
      <c r="HC42" s="53"/>
      <c r="HD42" s="53"/>
      <c r="HE42" s="53"/>
      <c r="HF42" s="53"/>
      <c r="HG42" s="53"/>
      <c r="HH42" s="53"/>
      <c r="HI42" s="53"/>
      <c r="HJ42" s="53"/>
      <c r="HK42" s="53"/>
      <c r="HL42" s="53"/>
      <c r="HM42" s="53"/>
      <c r="HN42" s="53"/>
      <c r="HO42" s="53"/>
      <c r="HP42" s="53"/>
      <c r="HQ42" s="53"/>
      <c r="HR42" s="53"/>
      <c r="HS42" s="53"/>
      <c r="HT42" s="53"/>
      <c r="HU42" s="53"/>
      <c r="HV42" s="53"/>
      <c r="HW42" s="53"/>
      <c r="HX42" s="53"/>
      <c r="HY42" s="53"/>
      <c r="HZ42" s="53"/>
      <c r="IA42" s="53"/>
      <c r="IB42" s="53"/>
      <c r="IC42" s="53"/>
      <c r="ID42" s="53"/>
      <c r="IE42" s="53"/>
      <c r="IF42" s="53"/>
      <c r="IG42" s="53"/>
      <c r="IH42" s="53"/>
      <c r="II42" s="53"/>
      <c r="IJ42" s="53"/>
      <c r="IK42" s="53"/>
      <c r="IL42" s="53"/>
      <c r="IM42" s="53"/>
      <c r="IN42" s="53"/>
      <c r="IO42" s="53"/>
      <c r="IP42" s="53"/>
      <c r="IQ42" s="53"/>
      <c r="IR42" s="53"/>
      <c r="IS42" s="53"/>
      <c r="IT42" s="53"/>
      <c r="IU42" s="53"/>
      <c r="IV42" s="53"/>
    </row>
    <row r="43" spans="1:256" ht="16" x14ac:dyDescent="0.2">
      <c r="A43" s="63">
        <v>37</v>
      </c>
      <c r="B43" s="65" t="str">
        <f>'Measure Info'!B55</f>
        <v>Assessment, Performed: Non Invasive Oxygen Therapy</v>
      </c>
      <c r="C43" s="66" t="s">
        <v>164</v>
      </c>
      <c r="D43" s="66" t="s">
        <v>164</v>
      </c>
      <c r="E43" s="66" t="s">
        <v>164</v>
      </c>
      <c r="F43" s="66" t="s">
        <v>164</v>
      </c>
    </row>
    <row r="44" spans="1:256" ht="16" x14ac:dyDescent="0.2">
      <c r="A44" s="63">
        <v>37</v>
      </c>
      <c r="B44" s="65" t="str">
        <f>'Measure Info'!B56</f>
        <v>Laboratory Test, Performed: Aspartate transaminase lab test</v>
      </c>
      <c r="C44" s="66" t="s">
        <v>164</v>
      </c>
      <c r="D44" s="66" t="s">
        <v>164</v>
      </c>
      <c r="E44" s="66" t="s">
        <v>164</v>
      </c>
      <c r="F44" s="66" t="s">
        <v>164</v>
      </c>
    </row>
    <row r="45" spans="1:256" ht="16" x14ac:dyDescent="0.2">
      <c r="A45" s="63">
        <v>37</v>
      </c>
      <c r="B45" s="65" t="str">
        <f>'Measure Info'!B57</f>
        <v>Laboratory Test, Performed: Albumin lab test</v>
      </c>
      <c r="C45" s="66" t="s">
        <v>164</v>
      </c>
      <c r="D45" s="66" t="s">
        <v>164</v>
      </c>
      <c r="E45" s="66" t="s">
        <v>164</v>
      </c>
      <c r="F45" s="66" t="s">
        <v>164</v>
      </c>
    </row>
    <row r="46" spans="1:256" ht="16" x14ac:dyDescent="0.2">
      <c r="A46" s="63">
        <v>37</v>
      </c>
      <c r="B46" s="65" t="str">
        <f>'Measure Info'!B58</f>
        <v>Laboratory Test, Performed: Aspartate transaminase lab test</v>
      </c>
      <c r="C46" s="66" t="s">
        <v>164</v>
      </c>
      <c r="D46" s="66" t="s">
        <v>164</v>
      </c>
      <c r="E46" s="66" t="s">
        <v>164</v>
      </c>
      <c r="F46" s="66" t="s">
        <v>164</v>
      </c>
    </row>
    <row r="47" spans="1:256" ht="16" x14ac:dyDescent="0.2">
      <c r="A47" s="63">
        <v>37</v>
      </c>
      <c r="B47" s="65" t="str">
        <f>'Measure Info'!B59</f>
        <v>Laboratory Test, Performed: Bilirubin lab test</v>
      </c>
      <c r="C47" s="66" t="s">
        <v>164</v>
      </c>
      <c r="D47" s="66" t="s">
        <v>164</v>
      </c>
      <c r="E47" s="66" t="s">
        <v>164</v>
      </c>
      <c r="F47" s="66" t="s">
        <v>164</v>
      </c>
    </row>
    <row r="48" spans="1:256" ht="16" x14ac:dyDescent="0.2">
      <c r="A48" s="63">
        <v>37</v>
      </c>
      <c r="B48" s="62" t="str">
        <f>'Measure Info'!B60</f>
        <v>Laboratory Test, Performed: Leukocyte count lab test</v>
      </c>
      <c r="C48" s="66" t="s">
        <v>164</v>
      </c>
      <c r="D48" s="66" t="s">
        <v>164</v>
      </c>
      <c r="E48" s="66" t="s">
        <v>164</v>
      </c>
      <c r="F48" s="66" t="s">
        <v>164</v>
      </c>
    </row>
    <row r="49" spans="1:6" ht="16" x14ac:dyDescent="0.2">
      <c r="A49" s="63">
        <v>37</v>
      </c>
      <c r="B49" s="62" t="str">
        <f>'Measure Info'!B61</f>
        <v>Laboratory Test, Performed: Platelet count lab test</v>
      </c>
      <c r="C49" s="66" t="s">
        <v>164</v>
      </c>
      <c r="D49" s="66" t="s">
        <v>164</v>
      </c>
      <c r="E49" s="66" t="s">
        <v>164</v>
      </c>
      <c r="F49" s="66" t="s">
        <v>164</v>
      </c>
    </row>
    <row r="50" spans="1:6" ht="16" x14ac:dyDescent="0.2">
      <c r="A50" s="63">
        <v>37</v>
      </c>
      <c r="B50" s="62" t="str">
        <f>'Measure Info'!B62</f>
        <v>Laboratory Test, Performed: White blood cells count lab test</v>
      </c>
      <c r="C50" s="66" t="s">
        <v>164</v>
      </c>
      <c r="D50" s="66" t="s">
        <v>164</v>
      </c>
      <c r="E50" s="66" t="s">
        <v>164</v>
      </c>
      <c r="F50" s="66" t="s">
        <v>164</v>
      </c>
    </row>
    <row r="51" spans="1:6" ht="16" x14ac:dyDescent="0.2">
      <c r="A51" s="63">
        <v>37</v>
      </c>
      <c r="B51" s="62" t="str">
        <f>'Measure Info'!B63</f>
        <v>Physical Exam, Performed: Body mass index (BMI) [Ratio]</v>
      </c>
      <c r="C51" s="66" t="s">
        <v>164</v>
      </c>
      <c r="D51" s="66" t="s">
        <v>164</v>
      </c>
      <c r="E51" s="66" t="s">
        <v>164</v>
      </c>
      <c r="F51" s="66" t="s">
        <v>164</v>
      </c>
    </row>
    <row r="52" spans="1:6" ht="16" x14ac:dyDescent="0.2">
      <c r="A52" s="63">
        <v>37</v>
      </c>
      <c r="B52" s="62" t="str">
        <f>'Measure Info'!B64</f>
        <v>Physical Exam, Performed: Body temperature</v>
      </c>
      <c r="C52" s="66" t="s">
        <v>164</v>
      </c>
      <c r="D52" s="66" t="s">
        <v>164</v>
      </c>
      <c r="E52" s="66" t="s">
        <v>164</v>
      </c>
      <c r="F52" s="66" t="s">
        <v>164</v>
      </c>
    </row>
    <row r="53" spans="1:6" ht="16" x14ac:dyDescent="0.2">
      <c r="A53" s="63">
        <v>37</v>
      </c>
      <c r="B53" s="62" t="str">
        <f>'Measure Info'!B65</f>
        <v>Physical Exam, Performed: Heart rate</v>
      </c>
      <c r="C53" s="66" t="s">
        <v>164</v>
      </c>
      <c r="D53" s="66" t="s">
        <v>164</v>
      </c>
      <c r="E53" s="66" t="s">
        <v>164</v>
      </c>
      <c r="F53" s="66" t="s">
        <v>164</v>
      </c>
    </row>
    <row r="54" spans="1:6" ht="16" x14ac:dyDescent="0.2">
      <c r="A54" s="63">
        <v>37</v>
      </c>
      <c r="B54" s="62" t="str">
        <f>'Measure Info'!B66</f>
        <v>Physical Exam, Performed: Respiratory rate</v>
      </c>
      <c r="C54" s="66" t="s">
        <v>164</v>
      </c>
      <c r="D54" s="66" t="s">
        <v>164</v>
      </c>
      <c r="E54" s="66" t="s">
        <v>164</v>
      </c>
      <c r="F54" s="66" t="s">
        <v>164</v>
      </c>
    </row>
    <row r="55" spans="1:6" ht="16" x14ac:dyDescent="0.2">
      <c r="A55" s="63">
        <v>37</v>
      </c>
      <c r="B55" s="62" t="str">
        <f>'Measure Info'!B67</f>
        <v>Physical Exam, Performed: Systolic blood pressure</v>
      </c>
      <c r="C55" s="66" t="s">
        <v>164</v>
      </c>
      <c r="D55" s="66" t="s">
        <v>164</v>
      </c>
      <c r="E55" s="66" t="s">
        <v>164</v>
      </c>
      <c r="F55" s="66" t="s">
        <v>164</v>
      </c>
    </row>
    <row r="56" spans="1:6" ht="16" x14ac:dyDescent="0.2">
      <c r="A56" s="19"/>
      <c r="B56" s="62" t="str">
        <f>'Measure Info'!B68</f>
        <v>-</v>
      </c>
      <c r="C56" s="29" t="s">
        <v>117</v>
      </c>
      <c r="D56" s="29" t="s">
        <v>117</v>
      </c>
      <c r="E56" s="29" t="s">
        <v>117</v>
      </c>
      <c r="F56" s="29" t="s">
        <v>117</v>
      </c>
    </row>
    <row r="57" spans="1:6" ht="16" x14ac:dyDescent="0.2">
      <c r="A57" s="19"/>
      <c r="B57" s="62" t="str">
        <f>'Measure Info'!B69</f>
        <v>-</v>
      </c>
      <c r="C57" s="29" t="s">
        <v>117</v>
      </c>
      <c r="D57" s="29" t="s">
        <v>117</v>
      </c>
      <c r="E57" s="29" t="s">
        <v>117</v>
      </c>
      <c r="F57" s="29" t="s">
        <v>117</v>
      </c>
    </row>
    <row r="58" spans="1:6" ht="16" x14ac:dyDescent="0.2">
      <c r="A58" s="19"/>
      <c r="B58" s="62" t="str">
        <f>'Measure Info'!B70</f>
        <v>-</v>
      </c>
      <c r="C58" s="29" t="s">
        <v>117</v>
      </c>
      <c r="D58" s="29" t="s">
        <v>117</v>
      </c>
      <c r="E58" s="29" t="s">
        <v>117</v>
      </c>
      <c r="F58" s="29" t="s">
        <v>117</v>
      </c>
    </row>
    <row r="59" spans="1:6" ht="16" x14ac:dyDescent="0.2">
      <c r="A59" s="19"/>
      <c r="B59" s="62" t="str">
        <f>'Measure Info'!B71</f>
        <v>-</v>
      </c>
      <c r="C59" s="29" t="s">
        <v>117</v>
      </c>
      <c r="D59" s="29" t="s">
        <v>117</v>
      </c>
      <c r="E59" s="29" t="s">
        <v>117</v>
      </c>
      <c r="F59" s="29" t="s">
        <v>117</v>
      </c>
    </row>
    <row r="60" spans="1:6" ht="16" x14ac:dyDescent="0.2">
      <c r="A60" s="19"/>
      <c r="B60" s="62" t="str">
        <f>'Measure Info'!B72</f>
        <v>-</v>
      </c>
      <c r="C60" s="29" t="s">
        <v>117</v>
      </c>
      <c r="D60" s="29" t="s">
        <v>117</v>
      </c>
      <c r="E60" s="29" t="s">
        <v>117</v>
      </c>
      <c r="F60" s="29" t="s">
        <v>117</v>
      </c>
    </row>
    <row r="61" spans="1:6" ht="16" x14ac:dyDescent="0.2">
      <c r="A61" s="19"/>
      <c r="B61" s="62" t="str">
        <f>'Measure Info'!B73</f>
        <v>-</v>
      </c>
      <c r="C61" s="29" t="s">
        <v>117</v>
      </c>
      <c r="D61" s="29" t="s">
        <v>117</v>
      </c>
      <c r="E61" s="29" t="s">
        <v>117</v>
      </c>
      <c r="F61" s="29" t="s">
        <v>117</v>
      </c>
    </row>
    <row r="62" spans="1:6" ht="16" x14ac:dyDescent="0.2">
      <c r="A62" s="19"/>
      <c r="B62" s="62" t="str">
        <f>'Measure Info'!B74</f>
        <v>-</v>
      </c>
      <c r="C62" s="29" t="s">
        <v>117</v>
      </c>
      <c r="D62" s="29" t="s">
        <v>117</v>
      </c>
      <c r="E62" s="29" t="s">
        <v>117</v>
      </c>
      <c r="F62" s="29" t="s">
        <v>117</v>
      </c>
    </row>
    <row r="63" spans="1:6" ht="16" x14ac:dyDescent="0.2">
      <c r="A63" s="19"/>
      <c r="B63" s="62" t="str">
        <f>'Measure Info'!B75</f>
        <v>-</v>
      </c>
      <c r="C63" s="29" t="s">
        <v>117</v>
      </c>
      <c r="D63" s="29" t="s">
        <v>117</v>
      </c>
      <c r="E63" s="29" t="s">
        <v>117</v>
      </c>
      <c r="F63" s="29" t="s">
        <v>117</v>
      </c>
    </row>
    <row r="64" spans="1:6" ht="16" x14ac:dyDescent="0.2">
      <c r="A64" s="19"/>
      <c r="B64" s="62" t="str">
        <f>'Measure Info'!B76</f>
        <v>-</v>
      </c>
      <c r="C64" s="29" t="s">
        <v>117</v>
      </c>
      <c r="D64" s="29" t="s">
        <v>117</v>
      </c>
      <c r="E64" s="29" t="s">
        <v>117</v>
      </c>
      <c r="F64" s="29" t="s">
        <v>117</v>
      </c>
    </row>
    <row r="65" spans="1:6" ht="16" x14ac:dyDescent="0.2">
      <c r="A65" s="19"/>
      <c r="B65" s="62" t="str">
        <f>'Measure Info'!B77</f>
        <v>-</v>
      </c>
      <c r="C65" s="29" t="s">
        <v>117</v>
      </c>
      <c r="D65" s="29" t="s">
        <v>117</v>
      </c>
      <c r="E65" s="29" t="s">
        <v>117</v>
      </c>
      <c r="F65" s="29" t="s">
        <v>117</v>
      </c>
    </row>
    <row r="66" spans="1:6" ht="16" x14ac:dyDescent="0.2">
      <c r="A66" s="19"/>
      <c r="B66" s="62" t="str">
        <f>'Measure Info'!B78</f>
        <v>-</v>
      </c>
      <c r="C66" s="29" t="s">
        <v>117</v>
      </c>
      <c r="D66" s="29" t="s">
        <v>117</v>
      </c>
      <c r="E66" s="29" t="s">
        <v>117</v>
      </c>
      <c r="F66" s="29" t="s">
        <v>117</v>
      </c>
    </row>
    <row r="67" spans="1:6" ht="16" x14ac:dyDescent="0.2">
      <c r="A67" s="19"/>
      <c r="B67" s="62" t="str">
        <f>'Measure Info'!B79</f>
        <v>-</v>
      </c>
      <c r="C67" s="29" t="s">
        <v>117</v>
      </c>
      <c r="D67" s="29" t="s">
        <v>117</v>
      </c>
      <c r="E67" s="29" t="s">
        <v>117</v>
      </c>
      <c r="F67" s="29" t="s">
        <v>117</v>
      </c>
    </row>
    <row r="68" spans="1:6" ht="16" x14ac:dyDescent="0.2">
      <c r="A68" s="19"/>
      <c r="B68" s="62" t="str">
        <f>'Measure Info'!B80</f>
        <v>-</v>
      </c>
      <c r="C68" s="29" t="s">
        <v>117</v>
      </c>
      <c r="D68" s="29" t="s">
        <v>117</v>
      </c>
      <c r="E68" s="29" t="s">
        <v>117</v>
      </c>
      <c r="F68" s="29" t="s">
        <v>117</v>
      </c>
    </row>
    <row r="69" spans="1:6" ht="16" x14ac:dyDescent="0.2">
      <c r="A69" s="19"/>
      <c r="B69" s="62" t="str">
        <f>'Measure Info'!B81</f>
        <v>-</v>
      </c>
      <c r="C69" s="29" t="s">
        <v>117</v>
      </c>
      <c r="D69" s="29" t="s">
        <v>117</v>
      </c>
      <c r="E69" s="29" t="s">
        <v>117</v>
      </c>
      <c r="F69" s="29" t="s">
        <v>117</v>
      </c>
    </row>
    <row r="70" spans="1:6" ht="16" x14ac:dyDescent="0.2">
      <c r="A70" s="19"/>
      <c r="B70" s="62" t="str">
        <f>'Measure Info'!B82</f>
        <v>-</v>
      </c>
      <c r="C70" s="29" t="s">
        <v>117</v>
      </c>
      <c r="D70" s="29" t="s">
        <v>117</v>
      </c>
      <c r="E70" s="29" t="s">
        <v>117</v>
      </c>
      <c r="F70" s="29" t="s">
        <v>117</v>
      </c>
    </row>
    <row r="71" spans="1:6" ht="16" x14ac:dyDescent="0.2">
      <c r="A71" s="19"/>
      <c r="B71" s="62" t="str">
        <f>'Measure Info'!B83</f>
        <v>-</v>
      </c>
      <c r="C71" s="29" t="s">
        <v>117</v>
      </c>
      <c r="D71" s="29" t="s">
        <v>117</v>
      </c>
      <c r="E71" s="29" t="s">
        <v>117</v>
      </c>
      <c r="F71" s="29" t="s">
        <v>117</v>
      </c>
    </row>
    <row r="72" spans="1:6" ht="16" x14ac:dyDescent="0.2">
      <c r="A72" s="19"/>
      <c r="B72" s="62" t="s">
        <v>117</v>
      </c>
      <c r="C72" s="29" t="s">
        <v>117</v>
      </c>
      <c r="D72" s="29" t="s">
        <v>117</v>
      </c>
      <c r="E72" s="29" t="s">
        <v>117</v>
      </c>
      <c r="F72" s="29" t="s">
        <v>117</v>
      </c>
    </row>
    <row r="73" spans="1:6" ht="16" x14ac:dyDescent="0.2">
      <c r="A73" s="19"/>
      <c r="B73" s="62" t="s">
        <v>117</v>
      </c>
      <c r="C73" s="29" t="s">
        <v>117</v>
      </c>
      <c r="D73" s="29" t="s">
        <v>117</v>
      </c>
      <c r="E73" s="29" t="s">
        <v>117</v>
      </c>
      <c r="F73" s="29" t="s">
        <v>117</v>
      </c>
    </row>
    <row r="74" spans="1:6" ht="16" x14ac:dyDescent="0.2">
      <c r="A74" s="19"/>
      <c r="B74" s="62" t="s">
        <v>117</v>
      </c>
      <c r="C74" s="29" t="s">
        <v>117</v>
      </c>
      <c r="D74" s="29" t="s">
        <v>117</v>
      </c>
      <c r="E74" s="29" t="s">
        <v>117</v>
      </c>
      <c r="F74" s="29" t="s">
        <v>117</v>
      </c>
    </row>
    <row r="75" spans="1:6" ht="16" x14ac:dyDescent="0.2">
      <c r="A75" s="19"/>
      <c r="B75" s="62" t="s">
        <v>117</v>
      </c>
      <c r="C75" s="29" t="s">
        <v>117</v>
      </c>
      <c r="D75" s="29" t="s">
        <v>117</v>
      </c>
      <c r="E75" s="29" t="s">
        <v>117</v>
      </c>
      <c r="F75" s="29" t="s">
        <v>117</v>
      </c>
    </row>
    <row r="76" spans="1:6" ht="16" x14ac:dyDescent="0.2">
      <c r="A76" s="19"/>
      <c r="B76" s="62" t="s">
        <v>117</v>
      </c>
      <c r="C76" s="29" t="s">
        <v>117</v>
      </c>
      <c r="D76" s="29" t="s">
        <v>117</v>
      </c>
      <c r="E76" s="29" t="s">
        <v>117</v>
      </c>
      <c r="F76" s="29" t="s">
        <v>117</v>
      </c>
    </row>
    <row r="77" spans="1:6" ht="16" x14ac:dyDescent="0.2">
      <c r="A77" s="19"/>
      <c r="B77" s="62" t="s">
        <v>117</v>
      </c>
      <c r="C77" s="29" t="s">
        <v>117</v>
      </c>
      <c r="D77" s="29" t="s">
        <v>117</v>
      </c>
      <c r="E77" s="29" t="s">
        <v>117</v>
      </c>
      <c r="F77" s="29" t="s">
        <v>117</v>
      </c>
    </row>
    <row r="78" spans="1:6" ht="16" x14ac:dyDescent="0.2">
      <c r="A78" s="19"/>
      <c r="B78" s="62" t="s">
        <v>117</v>
      </c>
      <c r="C78" s="29" t="s">
        <v>117</v>
      </c>
      <c r="D78" s="29" t="s">
        <v>117</v>
      </c>
      <c r="E78" s="29" t="s">
        <v>117</v>
      </c>
      <c r="F78" s="29" t="s">
        <v>117</v>
      </c>
    </row>
    <row r="79" spans="1:6" ht="16" x14ac:dyDescent="0.2">
      <c r="A79" s="19"/>
      <c r="B79" s="62" t="s">
        <v>117</v>
      </c>
      <c r="C79" s="29" t="s">
        <v>117</v>
      </c>
      <c r="D79" s="29" t="s">
        <v>117</v>
      </c>
      <c r="E79" s="29" t="s">
        <v>117</v>
      </c>
      <c r="F79" s="29" t="s">
        <v>117</v>
      </c>
    </row>
    <row r="80" spans="1:6" ht="16" x14ac:dyDescent="0.2">
      <c r="A80" s="19"/>
      <c r="B80" s="62" t="s">
        <v>117</v>
      </c>
      <c r="C80" s="29" t="s">
        <v>117</v>
      </c>
      <c r="D80" s="29" t="s">
        <v>117</v>
      </c>
      <c r="E80" s="29" t="s">
        <v>117</v>
      </c>
      <c r="F80" s="29" t="s">
        <v>117</v>
      </c>
    </row>
    <row r="81" spans="1:6" ht="16" x14ac:dyDescent="0.2">
      <c r="A81" s="19"/>
      <c r="B81" s="62" t="s">
        <v>117</v>
      </c>
      <c r="C81" s="29" t="s">
        <v>117</v>
      </c>
      <c r="D81" s="29" t="s">
        <v>117</v>
      </c>
      <c r="E81" s="29" t="s">
        <v>117</v>
      </c>
      <c r="F81" s="29" t="s">
        <v>117</v>
      </c>
    </row>
    <row r="82" spans="1:6" ht="16" x14ac:dyDescent="0.2">
      <c r="A82" s="19"/>
      <c r="B82" s="62" t="s">
        <v>117</v>
      </c>
      <c r="C82" s="29" t="s">
        <v>117</v>
      </c>
      <c r="D82" s="29" t="s">
        <v>117</v>
      </c>
      <c r="E82" s="29" t="s">
        <v>117</v>
      </c>
      <c r="F82" s="29" t="s">
        <v>117</v>
      </c>
    </row>
    <row r="83" spans="1:6" ht="16" x14ac:dyDescent="0.2">
      <c r="A83" s="19"/>
      <c r="B83" s="62" t="s">
        <v>117</v>
      </c>
      <c r="C83" s="29" t="s">
        <v>117</v>
      </c>
      <c r="D83" s="29" t="s">
        <v>117</v>
      </c>
      <c r="E83" s="29" t="s">
        <v>117</v>
      </c>
      <c r="F83" s="29" t="s">
        <v>117</v>
      </c>
    </row>
  </sheetData>
  <dataValidations count="1">
    <dataValidation type="list" operator="equal" allowBlank="1" showInputMessage="1" showErrorMessage="1" sqref="C5:F83" xr:uid="{C2BCE8A9-8CB6-9048-B449-5C7633F4C05B}">
      <formula1>"0, 1"</formula1>
    </dataValidation>
  </dataValidations>
  <pageMargins left="0.7" right="0.7" top="0.75" bottom="0.75" header="0.3" footer="0.3"/>
  <pageSetup orientation="portrait" r:id="rId1"/>
  <headerFooter>
    <oddFooter>&amp;C&amp;"Helvetica Neue,Regular"&amp;12&amp;K000000&amp;P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40AA4-FC8F-7143-B607-4CD2C119031D}">
  <dimension ref="A1:IV83"/>
  <sheetViews>
    <sheetView showGridLines="0" workbookViewId="0">
      <pane xSplit="2" ySplit="4" topLeftCell="C17" activePane="bottomRight" state="frozen"/>
      <selection activeCell="K37" sqref="K37"/>
      <selection pane="topRight" activeCell="K37" sqref="K37"/>
      <selection pane="bottomLeft" activeCell="K37" sqref="K37"/>
      <selection pane="bottomRight" activeCell="K37" sqref="K37"/>
    </sheetView>
  </sheetViews>
  <sheetFormatPr baseColWidth="10" defaultColWidth="8.83203125" defaultRowHeight="15" x14ac:dyDescent="0.2"/>
  <cols>
    <col min="1" max="1" width="11.1640625" style="1" customWidth="1"/>
    <col min="2" max="2" width="53.5" style="52" customWidth="1"/>
    <col min="3" max="6" width="22.83203125" style="1" customWidth="1"/>
    <col min="7" max="7" width="50.6640625" style="52" customWidth="1"/>
    <col min="8" max="256" width="8.83203125" style="1" customWidth="1"/>
  </cols>
  <sheetData>
    <row r="1" spans="1:256" ht="16" x14ac:dyDescent="0.2">
      <c r="A1" s="22" t="s">
        <v>157</v>
      </c>
      <c r="B1" s="58" t="str">
        <f>'Measure Info'!C10</f>
        <v>EPIC</v>
      </c>
      <c r="C1" s="18"/>
      <c r="D1" s="18"/>
      <c r="E1" s="18"/>
      <c r="F1" s="18"/>
    </row>
    <row r="2" spans="1:256" x14ac:dyDescent="0.2">
      <c r="A2" s="23"/>
      <c r="B2" s="59"/>
      <c r="C2" s="13" t="s">
        <v>141</v>
      </c>
      <c r="D2" s="13" t="s">
        <v>142</v>
      </c>
      <c r="E2" s="13" t="s">
        <v>143</v>
      </c>
      <c r="F2" s="13" t="s">
        <v>144</v>
      </c>
    </row>
    <row r="3" spans="1:256" ht="75" x14ac:dyDescent="0.2">
      <c r="A3" s="31" t="s">
        <v>158</v>
      </c>
      <c r="B3" s="60" t="s">
        <v>42</v>
      </c>
      <c r="C3" s="25" t="s">
        <v>159</v>
      </c>
      <c r="D3" s="25" t="s">
        <v>160</v>
      </c>
      <c r="E3" s="25" t="s">
        <v>161</v>
      </c>
      <c r="F3" s="25" t="s">
        <v>162</v>
      </c>
    </row>
    <row r="4" spans="1:256" x14ac:dyDescent="0.2">
      <c r="A4" s="32"/>
      <c r="B4" s="61"/>
      <c r="C4" s="27" t="s">
        <v>9</v>
      </c>
      <c r="D4" s="28" t="s">
        <v>9</v>
      </c>
      <c r="E4" s="28" t="s">
        <v>9</v>
      </c>
      <c r="F4" s="28" t="s">
        <v>9</v>
      </c>
    </row>
    <row r="5" spans="1:256" s="54" customFormat="1" ht="16" x14ac:dyDescent="0.2">
      <c r="A5" s="63">
        <v>1</v>
      </c>
      <c r="B5" s="64" t="str">
        <f>'Measure Info'!B17</f>
        <v>Encounter, Performed: Elective Hospitalizations</v>
      </c>
      <c r="C5" s="63">
        <v>1</v>
      </c>
      <c r="D5" s="63">
        <v>1</v>
      </c>
      <c r="E5" s="63">
        <v>1</v>
      </c>
      <c r="F5" s="63">
        <v>1</v>
      </c>
      <c r="G5" s="71"/>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row>
    <row r="6" spans="1:256" s="54" customFormat="1" ht="16" x14ac:dyDescent="0.2">
      <c r="A6" s="63">
        <v>2</v>
      </c>
      <c r="B6" s="64" t="str">
        <f>'Measure Info'!B18</f>
        <v>Encounter, Performed: Observation Services</v>
      </c>
      <c r="C6" s="63">
        <v>1</v>
      </c>
      <c r="D6" s="63">
        <v>1</v>
      </c>
      <c r="E6" s="63">
        <v>1</v>
      </c>
      <c r="F6" s="63">
        <v>1</v>
      </c>
      <c r="G6" s="71"/>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c r="GX6" s="53"/>
      <c r="GY6" s="53"/>
      <c r="GZ6" s="53"/>
      <c r="HA6" s="53"/>
      <c r="HB6" s="53"/>
      <c r="HC6" s="53"/>
      <c r="HD6" s="53"/>
      <c r="HE6" s="53"/>
      <c r="HF6" s="53"/>
      <c r="HG6" s="53"/>
      <c r="HH6" s="53"/>
      <c r="HI6" s="53"/>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c r="IT6" s="53"/>
      <c r="IU6" s="53"/>
      <c r="IV6" s="53"/>
    </row>
    <row r="7" spans="1:256" s="54" customFormat="1" ht="16" x14ac:dyDescent="0.2">
      <c r="A7" s="63">
        <v>3</v>
      </c>
      <c r="B7" s="64" t="str">
        <f>'Measure Info'!B19</f>
        <v>Encounter, Performed: Outpatient Surgery Service</v>
      </c>
      <c r="C7" s="63">
        <v>1</v>
      </c>
      <c r="D7" s="63">
        <v>1</v>
      </c>
      <c r="E7" s="63">
        <v>1</v>
      </c>
      <c r="F7" s="63">
        <v>1</v>
      </c>
      <c r="G7" s="71"/>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c r="GD7" s="53"/>
      <c r="GE7" s="53"/>
      <c r="GF7" s="53"/>
      <c r="GG7" s="53"/>
      <c r="GH7" s="53"/>
      <c r="GI7" s="53"/>
      <c r="GJ7" s="53"/>
      <c r="GK7" s="53"/>
      <c r="GL7" s="53"/>
      <c r="GM7" s="53"/>
      <c r="GN7" s="53"/>
      <c r="GO7" s="53"/>
      <c r="GP7" s="53"/>
      <c r="GQ7" s="53"/>
      <c r="GR7" s="53"/>
      <c r="GS7" s="53"/>
      <c r="GT7" s="53"/>
      <c r="GU7" s="53"/>
      <c r="GV7" s="53"/>
      <c r="GW7" s="53"/>
      <c r="GX7" s="53"/>
      <c r="GY7" s="53"/>
      <c r="GZ7" s="53"/>
      <c r="HA7" s="53"/>
      <c r="HB7" s="53"/>
      <c r="HC7" s="53"/>
      <c r="HD7" s="53"/>
      <c r="HE7" s="53"/>
      <c r="HF7" s="53"/>
      <c r="HG7" s="53"/>
      <c r="HH7" s="53"/>
      <c r="HI7" s="53"/>
      <c r="HJ7" s="53"/>
      <c r="HK7" s="53"/>
      <c r="HL7" s="53"/>
      <c r="HM7" s="53"/>
      <c r="HN7" s="53"/>
      <c r="HO7" s="53"/>
      <c r="HP7" s="53"/>
      <c r="HQ7" s="53"/>
      <c r="HR7" s="53"/>
      <c r="HS7" s="53"/>
      <c r="HT7" s="53"/>
      <c r="HU7" s="53"/>
      <c r="HV7" s="53"/>
      <c r="HW7" s="53"/>
      <c r="HX7" s="53"/>
      <c r="HY7" s="53"/>
      <c r="HZ7" s="53"/>
      <c r="IA7" s="53"/>
      <c r="IB7" s="53"/>
      <c r="IC7" s="53"/>
      <c r="ID7" s="53"/>
      <c r="IE7" s="53"/>
      <c r="IF7" s="53"/>
      <c r="IG7" s="53"/>
      <c r="IH7" s="53"/>
      <c r="II7" s="53"/>
      <c r="IJ7" s="53"/>
      <c r="IK7" s="53"/>
      <c r="IL7" s="53"/>
      <c r="IM7" s="53"/>
      <c r="IN7" s="53"/>
      <c r="IO7" s="53"/>
      <c r="IP7" s="53"/>
      <c r="IQ7" s="53"/>
      <c r="IR7" s="53"/>
      <c r="IS7" s="53"/>
      <c r="IT7" s="53"/>
      <c r="IU7" s="53"/>
      <c r="IV7" s="53"/>
    </row>
    <row r="8" spans="1:256" s="54" customFormat="1" ht="16" x14ac:dyDescent="0.2">
      <c r="A8" s="63">
        <v>4</v>
      </c>
      <c r="B8" s="64" t="str">
        <f>'Measure Info'!B20</f>
        <v>Assessment, Performed: Non Invasive Oxygen Therapy</v>
      </c>
      <c r="C8" s="63">
        <v>1</v>
      </c>
      <c r="D8" s="63">
        <v>1</v>
      </c>
      <c r="E8" s="63">
        <v>1</v>
      </c>
      <c r="F8" s="63">
        <v>1</v>
      </c>
      <c r="G8" s="71"/>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3"/>
      <c r="BX8" s="53"/>
      <c r="BY8" s="53"/>
      <c r="BZ8" s="53"/>
      <c r="CA8" s="53"/>
      <c r="CB8" s="53"/>
      <c r="CC8" s="53"/>
      <c r="CD8" s="53"/>
      <c r="CE8" s="53"/>
      <c r="CF8" s="53"/>
      <c r="CG8" s="53"/>
      <c r="CH8" s="53"/>
      <c r="CI8" s="53"/>
      <c r="CJ8" s="53"/>
      <c r="CK8" s="53"/>
      <c r="CL8" s="53"/>
      <c r="CM8" s="53"/>
      <c r="CN8" s="53"/>
      <c r="CO8" s="53"/>
      <c r="CP8" s="53"/>
      <c r="CQ8" s="53"/>
      <c r="CR8" s="53"/>
      <c r="CS8" s="53"/>
      <c r="CT8" s="53"/>
      <c r="CU8" s="53"/>
      <c r="CV8" s="53"/>
      <c r="CW8" s="53"/>
      <c r="CX8" s="53"/>
      <c r="CY8" s="53"/>
      <c r="CZ8" s="53"/>
      <c r="DA8" s="53"/>
      <c r="DB8" s="53"/>
      <c r="DC8" s="53"/>
      <c r="DD8" s="53"/>
      <c r="DE8" s="53"/>
      <c r="DF8" s="53"/>
      <c r="DG8" s="53"/>
      <c r="DH8" s="53"/>
      <c r="DI8" s="53"/>
      <c r="DJ8" s="53"/>
      <c r="DK8" s="53"/>
      <c r="DL8" s="53"/>
      <c r="DM8" s="53"/>
      <c r="DN8" s="53"/>
      <c r="DO8" s="53"/>
      <c r="DP8" s="53"/>
      <c r="DQ8" s="53"/>
      <c r="DR8" s="53"/>
      <c r="DS8" s="53"/>
      <c r="DT8" s="53"/>
      <c r="DU8" s="53"/>
      <c r="DV8" s="53"/>
      <c r="DW8" s="53"/>
      <c r="DX8" s="53"/>
      <c r="DY8" s="53"/>
      <c r="DZ8" s="53"/>
      <c r="EA8" s="53"/>
      <c r="EB8" s="53"/>
      <c r="EC8" s="53"/>
      <c r="ED8" s="53"/>
      <c r="EE8" s="53"/>
      <c r="EF8" s="53"/>
      <c r="EG8" s="53"/>
      <c r="EH8" s="53"/>
      <c r="EI8" s="53"/>
      <c r="EJ8" s="53"/>
      <c r="EK8" s="53"/>
      <c r="EL8" s="53"/>
      <c r="EM8" s="53"/>
      <c r="EN8" s="53"/>
      <c r="EO8" s="53"/>
      <c r="EP8" s="53"/>
      <c r="EQ8" s="53"/>
      <c r="ER8" s="53"/>
      <c r="ES8" s="53"/>
      <c r="ET8" s="53"/>
      <c r="EU8" s="53"/>
      <c r="EV8" s="53"/>
      <c r="EW8" s="53"/>
      <c r="EX8" s="53"/>
      <c r="EY8" s="53"/>
      <c r="EZ8" s="53"/>
      <c r="FA8" s="53"/>
      <c r="FB8" s="53"/>
      <c r="FC8" s="53"/>
      <c r="FD8" s="53"/>
      <c r="FE8" s="53"/>
      <c r="FF8" s="53"/>
      <c r="FG8" s="53"/>
      <c r="FH8" s="53"/>
      <c r="FI8" s="53"/>
      <c r="FJ8" s="53"/>
      <c r="FK8" s="53"/>
      <c r="FL8" s="53"/>
      <c r="FM8" s="53"/>
      <c r="FN8" s="53"/>
      <c r="FO8" s="53"/>
      <c r="FP8" s="53"/>
      <c r="FQ8" s="53"/>
      <c r="FR8" s="53"/>
      <c r="FS8" s="53"/>
      <c r="FT8" s="53"/>
      <c r="FU8" s="53"/>
      <c r="FV8" s="53"/>
      <c r="FW8" s="53"/>
      <c r="FX8" s="53"/>
      <c r="FY8" s="53"/>
      <c r="FZ8" s="53"/>
      <c r="GA8" s="53"/>
      <c r="GB8" s="53"/>
      <c r="GC8" s="53"/>
      <c r="GD8" s="53"/>
      <c r="GE8" s="53"/>
      <c r="GF8" s="53"/>
      <c r="GG8" s="53"/>
      <c r="GH8" s="53"/>
      <c r="GI8" s="53"/>
      <c r="GJ8" s="53"/>
      <c r="GK8" s="53"/>
      <c r="GL8" s="53"/>
      <c r="GM8" s="53"/>
      <c r="GN8" s="53"/>
      <c r="GO8" s="53"/>
      <c r="GP8" s="53"/>
      <c r="GQ8" s="53"/>
      <c r="GR8" s="53"/>
      <c r="GS8" s="53"/>
      <c r="GT8" s="53"/>
      <c r="GU8" s="53"/>
      <c r="GV8" s="53"/>
      <c r="GW8" s="53"/>
      <c r="GX8" s="53"/>
      <c r="GY8" s="53"/>
      <c r="GZ8" s="53"/>
      <c r="HA8" s="53"/>
      <c r="HB8" s="53"/>
      <c r="HC8" s="53"/>
      <c r="HD8" s="53"/>
      <c r="HE8" s="53"/>
      <c r="HF8" s="53"/>
      <c r="HG8" s="53"/>
      <c r="HH8" s="53"/>
      <c r="HI8" s="53"/>
      <c r="HJ8" s="53"/>
      <c r="HK8" s="53"/>
      <c r="HL8" s="53"/>
      <c r="HM8" s="53"/>
      <c r="HN8" s="53"/>
      <c r="HO8" s="53"/>
      <c r="HP8" s="53"/>
      <c r="HQ8" s="53"/>
      <c r="HR8" s="53"/>
      <c r="HS8" s="53"/>
      <c r="HT8" s="53"/>
      <c r="HU8" s="53"/>
      <c r="HV8" s="53"/>
      <c r="HW8" s="53"/>
      <c r="HX8" s="53"/>
      <c r="HY8" s="53"/>
      <c r="HZ8" s="53"/>
      <c r="IA8" s="53"/>
      <c r="IB8" s="53"/>
      <c r="IC8" s="53"/>
      <c r="ID8" s="53"/>
      <c r="IE8" s="53"/>
      <c r="IF8" s="53"/>
      <c r="IG8" s="53"/>
      <c r="IH8" s="53"/>
      <c r="II8" s="53"/>
      <c r="IJ8" s="53"/>
      <c r="IK8" s="53"/>
      <c r="IL8" s="53"/>
      <c r="IM8" s="53"/>
      <c r="IN8" s="53"/>
      <c r="IO8" s="53"/>
      <c r="IP8" s="53"/>
      <c r="IQ8" s="53"/>
      <c r="IR8" s="53"/>
      <c r="IS8" s="53"/>
      <c r="IT8" s="53"/>
      <c r="IU8" s="53"/>
      <c r="IV8" s="53"/>
    </row>
    <row r="9" spans="1:256" s="54" customFormat="1" ht="32" x14ac:dyDescent="0.2">
      <c r="A9" s="63">
        <v>5</v>
      </c>
      <c r="B9" s="64" t="str">
        <f>'Measure Info'!B21</f>
        <v>Laboratory Test, Performed: Carbon dioxide [Partial pressure] in Arterial blood</v>
      </c>
      <c r="C9" s="63">
        <v>1</v>
      </c>
      <c r="D9" s="63">
        <v>1</v>
      </c>
      <c r="E9" s="63">
        <v>1</v>
      </c>
      <c r="F9" s="63">
        <v>1</v>
      </c>
      <c r="G9" s="71"/>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c r="FN9" s="53"/>
      <c r="FO9" s="53"/>
      <c r="FP9" s="53"/>
      <c r="FQ9" s="53"/>
      <c r="FR9" s="53"/>
      <c r="FS9" s="53"/>
      <c r="FT9" s="53"/>
      <c r="FU9" s="53"/>
      <c r="FV9" s="53"/>
      <c r="FW9" s="53"/>
      <c r="FX9" s="53"/>
      <c r="FY9" s="53"/>
      <c r="FZ9" s="53"/>
      <c r="GA9" s="53"/>
      <c r="GB9" s="53"/>
      <c r="GC9" s="53"/>
      <c r="GD9" s="53"/>
      <c r="GE9" s="53"/>
      <c r="GF9" s="53"/>
      <c r="GG9" s="53"/>
      <c r="GH9" s="53"/>
      <c r="GI9" s="53"/>
      <c r="GJ9" s="53"/>
      <c r="GK9" s="53"/>
      <c r="GL9" s="53"/>
      <c r="GM9" s="53"/>
      <c r="GN9" s="53"/>
      <c r="GO9" s="53"/>
      <c r="GP9" s="53"/>
      <c r="GQ9" s="53"/>
      <c r="GR9" s="53"/>
      <c r="GS9" s="53"/>
      <c r="GT9" s="53"/>
      <c r="GU9" s="53"/>
      <c r="GV9" s="53"/>
      <c r="GW9" s="53"/>
      <c r="GX9" s="53"/>
      <c r="GY9" s="53"/>
      <c r="GZ9" s="53"/>
      <c r="HA9" s="53"/>
      <c r="HB9" s="53"/>
      <c r="HC9" s="53"/>
      <c r="HD9" s="53"/>
      <c r="HE9" s="53"/>
      <c r="HF9" s="53"/>
      <c r="HG9" s="53"/>
      <c r="HH9" s="53"/>
      <c r="HI9" s="53"/>
      <c r="HJ9" s="53"/>
      <c r="HK9" s="53"/>
      <c r="HL9" s="53"/>
      <c r="HM9" s="53"/>
      <c r="HN9" s="53"/>
      <c r="HO9" s="53"/>
      <c r="HP9" s="53"/>
      <c r="HQ9" s="53"/>
      <c r="HR9" s="53"/>
      <c r="HS9" s="53"/>
      <c r="HT9" s="53"/>
      <c r="HU9" s="53"/>
      <c r="HV9" s="53"/>
      <c r="HW9" s="53"/>
      <c r="HX9" s="53"/>
      <c r="HY9" s="53"/>
      <c r="HZ9" s="53"/>
      <c r="IA9" s="53"/>
      <c r="IB9" s="53"/>
      <c r="IC9" s="53"/>
      <c r="ID9" s="53"/>
      <c r="IE9" s="53"/>
      <c r="IF9" s="53"/>
      <c r="IG9" s="53"/>
      <c r="IH9" s="53"/>
      <c r="II9" s="53"/>
      <c r="IJ9" s="53"/>
      <c r="IK9" s="53"/>
      <c r="IL9" s="53"/>
      <c r="IM9" s="53"/>
      <c r="IN9" s="53"/>
      <c r="IO9" s="53"/>
      <c r="IP9" s="53"/>
      <c r="IQ9" s="53"/>
      <c r="IR9" s="53"/>
      <c r="IS9" s="53"/>
      <c r="IT9" s="53"/>
      <c r="IU9" s="53"/>
      <c r="IV9" s="53"/>
    </row>
    <row r="10" spans="1:256" s="54" customFormat="1" ht="32" x14ac:dyDescent="0.2">
      <c r="A10" s="63">
        <v>6</v>
      </c>
      <c r="B10" s="64" t="str">
        <f>'Measure Info'!B22</f>
        <v>Laboratory Test, Performed: Oxygen [Partial pressure] in Arterial blood" using "Oxygen [Partial pressure] in Arterial blood"</v>
      </c>
      <c r="C10" s="63">
        <v>1</v>
      </c>
      <c r="D10" s="63">
        <v>1</v>
      </c>
      <c r="E10" s="63">
        <v>1</v>
      </c>
      <c r="F10" s="63">
        <v>1</v>
      </c>
      <c r="G10" s="71"/>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c r="FN10" s="53"/>
      <c r="FO10" s="53"/>
      <c r="FP10" s="53"/>
      <c r="FQ10" s="53"/>
      <c r="FR10" s="53"/>
      <c r="FS10" s="53"/>
      <c r="FT10" s="53"/>
      <c r="FU10" s="53"/>
      <c r="FV10" s="53"/>
      <c r="FW10" s="53"/>
      <c r="FX10" s="53"/>
      <c r="FY10" s="53"/>
      <c r="FZ10" s="53"/>
      <c r="GA10" s="53"/>
      <c r="GB10" s="53"/>
      <c r="GC10" s="53"/>
      <c r="GD10" s="53"/>
      <c r="GE10" s="53"/>
      <c r="GF10" s="53"/>
      <c r="GG10" s="53"/>
      <c r="GH10" s="53"/>
      <c r="GI10" s="53"/>
      <c r="GJ10" s="53"/>
      <c r="GK10" s="53"/>
      <c r="GL10" s="53"/>
      <c r="GM10" s="53"/>
      <c r="GN10" s="53"/>
      <c r="GO10" s="53"/>
      <c r="GP10" s="53"/>
      <c r="GQ10" s="53"/>
      <c r="GR10" s="53"/>
      <c r="GS10" s="53"/>
      <c r="GT10" s="53"/>
      <c r="GU10" s="53"/>
      <c r="GV10" s="53"/>
      <c r="GW10" s="53"/>
      <c r="GX10" s="53"/>
      <c r="GY10" s="53"/>
      <c r="GZ10" s="53"/>
      <c r="HA10" s="53"/>
      <c r="HB10" s="53"/>
      <c r="HC10" s="53"/>
      <c r="HD10" s="53"/>
      <c r="HE10" s="53"/>
      <c r="HF10" s="53"/>
      <c r="HG10" s="53"/>
      <c r="HH10" s="53"/>
      <c r="HI10" s="53"/>
      <c r="HJ10" s="53"/>
      <c r="HK10" s="53"/>
      <c r="HL10" s="53"/>
      <c r="HM10" s="53"/>
      <c r="HN10" s="53"/>
      <c r="HO10" s="53"/>
      <c r="HP10" s="53"/>
      <c r="HQ10" s="53"/>
      <c r="HR10" s="53"/>
      <c r="HS10" s="53"/>
      <c r="HT10" s="53"/>
      <c r="HU10" s="53"/>
      <c r="HV10" s="53"/>
      <c r="HW10" s="53"/>
      <c r="HX10" s="53"/>
      <c r="HY10" s="53"/>
      <c r="HZ10" s="53"/>
      <c r="IA10" s="53"/>
      <c r="IB10" s="53"/>
      <c r="IC10" s="53"/>
      <c r="ID10" s="53"/>
      <c r="IE10" s="53"/>
      <c r="IF10" s="53"/>
      <c r="IG10" s="53"/>
      <c r="IH10" s="53"/>
      <c r="II10" s="53"/>
      <c r="IJ10" s="53"/>
      <c r="IK10" s="53"/>
      <c r="IL10" s="53"/>
      <c r="IM10" s="53"/>
      <c r="IN10" s="53"/>
      <c r="IO10" s="53"/>
      <c r="IP10" s="53"/>
      <c r="IQ10" s="53"/>
      <c r="IR10" s="53"/>
      <c r="IS10" s="53"/>
      <c r="IT10" s="53"/>
      <c r="IU10" s="53"/>
      <c r="IV10" s="53"/>
    </row>
    <row r="11" spans="1:256" s="54" customFormat="1" ht="32" x14ac:dyDescent="0.2">
      <c r="A11" s="63">
        <v>7</v>
      </c>
      <c r="B11" s="64" t="str">
        <f>'Measure Info'!B23</f>
        <v>Laboratory Test, Performed: pH of Arterial blood" using "pH of Arterial blood"</v>
      </c>
      <c r="C11" s="63">
        <v>1</v>
      </c>
      <c r="D11" s="63">
        <v>1</v>
      </c>
      <c r="E11" s="63">
        <v>1</v>
      </c>
      <c r="F11" s="63">
        <v>1</v>
      </c>
      <c r="G11" s="71"/>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53"/>
      <c r="HN11" s="53"/>
      <c r="HO11" s="53"/>
      <c r="HP11" s="53"/>
      <c r="HQ11" s="53"/>
      <c r="HR11" s="53"/>
      <c r="HS11" s="53"/>
      <c r="HT11" s="53"/>
      <c r="HU11" s="53"/>
      <c r="HV11" s="53"/>
      <c r="HW11" s="53"/>
      <c r="HX11" s="53"/>
      <c r="HY11" s="53"/>
      <c r="HZ11" s="53"/>
      <c r="IA11" s="53"/>
      <c r="IB11" s="53"/>
      <c r="IC11" s="53"/>
      <c r="ID11" s="53"/>
      <c r="IE11" s="53"/>
      <c r="IF11" s="53"/>
      <c r="IG11" s="53"/>
      <c r="IH11" s="53"/>
      <c r="II11" s="53"/>
      <c r="IJ11" s="53"/>
      <c r="IK11" s="53"/>
      <c r="IL11" s="53"/>
      <c r="IM11" s="53"/>
      <c r="IN11" s="53"/>
      <c r="IO11" s="53"/>
      <c r="IP11" s="53"/>
      <c r="IQ11" s="53"/>
      <c r="IR11" s="53"/>
      <c r="IS11" s="53"/>
      <c r="IT11" s="53"/>
      <c r="IU11" s="53"/>
      <c r="IV11" s="53"/>
    </row>
    <row r="12" spans="1:256" s="54" customFormat="1" ht="16" x14ac:dyDescent="0.2">
      <c r="A12" s="63">
        <v>8</v>
      </c>
      <c r="B12" s="64" t="str">
        <f>'Measure Info'!B24</f>
        <v>Procedure, Performed: General and Neuraxial Anesthesia</v>
      </c>
      <c r="C12" s="63">
        <v>1</v>
      </c>
      <c r="D12" s="63">
        <v>1</v>
      </c>
      <c r="E12" s="63">
        <v>1</v>
      </c>
      <c r="F12" s="63">
        <v>1</v>
      </c>
      <c r="G12" s="71"/>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c r="FN12" s="53"/>
      <c r="FO12" s="53"/>
      <c r="FP12" s="53"/>
      <c r="FQ12" s="53"/>
      <c r="FR12" s="53"/>
      <c r="FS12" s="53"/>
      <c r="FT12" s="53"/>
      <c r="FU12" s="53"/>
      <c r="FV12" s="53"/>
      <c r="FW12" s="53"/>
      <c r="FX12" s="53"/>
      <c r="FY12" s="53"/>
      <c r="FZ12" s="53"/>
      <c r="GA12" s="53"/>
      <c r="GB12" s="53"/>
      <c r="GC12" s="53"/>
      <c r="GD12" s="53"/>
      <c r="GE12" s="53"/>
      <c r="GF12" s="53"/>
      <c r="GG12" s="53"/>
      <c r="GH12" s="53"/>
      <c r="GI12" s="53"/>
      <c r="GJ12" s="53"/>
      <c r="GK12" s="53"/>
      <c r="GL12" s="53"/>
      <c r="GM12" s="53"/>
      <c r="GN12" s="53"/>
      <c r="GO12" s="53"/>
      <c r="GP12" s="53"/>
      <c r="GQ12" s="53"/>
      <c r="GR12" s="53"/>
      <c r="GS12" s="53"/>
      <c r="GT12" s="53"/>
      <c r="GU12" s="53"/>
      <c r="GV12" s="53"/>
      <c r="GW12" s="53"/>
      <c r="GX12" s="53"/>
      <c r="GY12" s="53"/>
      <c r="GZ12" s="53"/>
      <c r="HA12" s="53"/>
      <c r="HB12" s="53"/>
      <c r="HC12" s="53"/>
      <c r="HD12" s="53"/>
      <c r="HE12" s="53"/>
      <c r="HF12" s="53"/>
      <c r="HG12" s="53"/>
      <c r="HH12" s="53"/>
      <c r="HI12" s="53"/>
      <c r="HJ12" s="53"/>
      <c r="HK12" s="53"/>
      <c r="HL12" s="53"/>
      <c r="HM12" s="53"/>
      <c r="HN12" s="53"/>
      <c r="HO12" s="53"/>
      <c r="HP12" s="53"/>
      <c r="HQ12" s="53"/>
      <c r="HR12" s="53"/>
      <c r="HS12" s="53"/>
      <c r="HT12" s="53"/>
      <c r="HU12" s="53"/>
      <c r="HV12" s="53"/>
      <c r="HW12" s="53"/>
      <c r="HX12" s="53"/>
      <c r="HY12" s="53"/>
      <c r="HZ12" s="53"/>
      <c r="IA12" s="53"/>
      <c r="IB12" s="53"/>
      <c r="IC12" s="53"/>
      <c r="ID12" s="53"/>
      <c r="IE12" s="53"/>
      <c r="IF12" s="53"/>
      <c r="IG12" s="53"/>
      <c r="IH12" s="53"/>
      <c r="II12" s="53"/>
      <c r="IJ12" s="53"/>
      <c r="IK12" s="53"/>
      <c r="IL12" s="53"/>
      <c r="IM12" s="53"/>
      <c r="IN12" s="53"/>
      <c r="IO12" s="53"/>
      <c r="IP12" s="53"/>
      <c r="IQ12" s="53"/>
      <c r="IR12" s="53"/>
      <c r="IS12" s="53"/>
      <c r="IT12" s="53"/>
      <c r="IU12" s="53"/>
      <c r="IV12" s="53"/>
    </row>
    <row r="13" spans="1:256" s="54" customFormat="1" ht="32" x14ac:dyDescent="0.2">
      <c r="A13" s="63">
        <v>9</v>
      </c>
      <c r="B13" s="64" t="str">
        <f>'Measure Info'!B25</f>
        <v>Procedure, Performed: Head and Neck Surgeries with High Risk Airway Compromise</v>
      </c>
      <c r="C13" s="63">
        <v>1</v>
      </c>
      <c r="D13" s="63">
        <v>1</v>
      </c>
      <c r="E13" s="63">
        <v>1</v>
      </c>
      <c r="F13" s="63">
        <v>1</v>
      </c>
      <c r="G13" s="71"/>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c r="FN13" s="53"/>
      <c r="FO13" s="53"/>
      <c r="FP13" s="53"/>
      <c r="FQ13" s="53"/>
      <c r="FR13" s="53"/>
      <c r="FS13" s="53"/>
      <c r="FT13" s="53"/>
      <c r="FU13" s="53"/>
      <c r="FV13" s="53"/>
      <c r="FW13" s="53"/>
      <c r="FX13" s="53"/>
      <c r="FY13" s="53"/>
      <c r="FZ13" s="53"/>
      <c r="GA13" s="53"/>
      <c r="GB13" s="53"/>
      <c r="GC13" s="53"/>
      <c r="GD13" s="53"/>
      <c r="GE13" s="53"/>
      <c r="GF13" s="53"/>
      <c r="GG13" s="53"/>
      <c r="GH13" s="53"/>
      <c r="GI13" s="53"/>
      <c r="GJ13" s="53"/>
      <c r="GK13" s="53"/>
      <c r="GL13" s="53"/>
      <c r="GM13" s="53"/>
      <c r="GN13" s="53"/>
      <c r="GO13" s="53"/>
      <c r="GP13" s="53"/>
      <c r="GQ13" s="53"/>
      <c r="GR13" s="53"/>
      <c r="GS13" s="53"/>
      <c r="GT13" s="53"/>
      <c r="GU13" s="53"/>
      <c r="GV13" s="53"/>
      <c r="GW13" s="53"/>
      <c r="GX13" s="53"/>
      <c r="GY13" s="53"/>
      <c r="GZ13" s="53"/>
      <c r="HA13" s="53"/>
      <c r="HB13" s="53"/>
      <c r="HC13" s="53"/>
      <c r="HD13" s="53"/>
      <c r="HE13" s="53"/>
      <c r="HF13" s="53"/>
      <c r="HG13" s="53"/>
      <c r="HH13" s="53"/>
      <c r="HI13" s="53"/>
      <c r="HJ13" s="53"/>
      <c r="HK13" s="53"/>
      <c r="HL13" s="53"/>
      <c r="HM13" s="53"/>
      <c r="HN13" s="53"/>
      <c r="HO13" s="53"/>
      <c r="HP13" s="53"/>
      <c r="HQ13" s="53"/>
      <c r="HR13" s="53"/>
      <c r="HS13" s="53"/>
      <c r="HT13" s="53"/>
      <c r="HU13" s="53"/>
      <c r="HV13" s="53"/>
      <c r="HW13" s="53"/>
      <c r="HX13" s="53"/>
      <c r="HY13" s="53"/>
      <c r="HZ13" s="53"/>
      <c r="IA13" s="53"/>
      <c r="IB13" s="53"/>
      <c r="IC13" s="53"/>
      <c r="ID13" s="53"/>
      <c r="IE13" s="53"/>
      <c r="IF13" s="53"/>
      <c r="IG13" s="53"/>
      <c r="IH13" s="53"/>
      <c r="II13" s="53"/>
      <c r="IJ13" s="53"/>
      <c r="IK13" s="53"/>
      <c r="IL13" s="53"/>
      <c r="IM13" s="53"/>
      <c r="IN13" s="53"/>
      <c r="IO13" s="53"/>
      <c r="IP13" s="53"/>
      <c r="IQ13" s="53"/>
      <c r="IR13" s="53"/>
      <c r="IS13" s="53"/>
      <c r="IT13" s="53"/>
      <c r="IU13" s="53"/>
      <c r="IV13" s="53"/>
    </row>
    <row r="14" spans="1:256" s="54" customFormat="1" ht="16" x14ac:dyDescent="0.2">
      <c r="A14" s="63">
        <v>10</v>
      </c>
      <c r="B14" s="64" t="str">
        <f>'Measure Info'!B26</f>
        <v>Procedure, Performed: Intubation</v>
      </c>
      <c r="C14" s="63">
        <v>1</v>
      </c>
      <c r="D14" s="63">
        <v>1</v>
      </c>
      <c r="E14" s="63">
        <v>1</v>
      </c>
      <c r="F14" s="63">
        <v>1</v>
      </c>
      <c r="G14" s="71"/>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c r="FN14" s="53"/>
      <c r="FO14" s="53"/>
      <c r="FP14" s="53"/>
      <c r="FQ14" s="53"/>
      <c r="FR14" s="53"/>
      <c r="FS14" s="53"/>
      <c r="FT14" s="53"/>
      <c r="FU14" s="53"/>
      <c r="FV14" s="53"/>
      <c r="FW14" s="53"/>
      <c r="FX14" s="53"/>
      <c r="FY14" s="53"/>
      <c r="FZ14" s="53"/>
      <c r="GA14" s="53"/>
      <c r="GB14" s="53"/>
      <c r="GC14" s="53"/>
      <c r="GD14" s="53"/>
      <c r="GE14" s="53"/>
      <c r="GF14" s="53"/>
      <c r="GG14" s="53"/>
      <c r="GH14" s="53"/>
      <c r="GI14" s="53"/>
      <c r="GJ14" s="53"/>
      <c r="GK14" s="53"/>
      <c r="GL14" s="53"/>
      <c r="GM14" s="53"/>
      <c r="GN14" s="53"/>
      <c r="GO14" s="53"/>
      <c r="GP14" s="53"/>
      <c r="GQ14" s="53"/>
      <c r="GR14" s="53"/>
      <c r="GS14" s="53"/>
      <c r="GT14" s="53"/>
      <c r="GU14" s="53"/>
      <c r="GV14" s="53"/>
      <c r="GW14" s="53"/>
      <c r="GX14" s="53"/>
      <c r="GY14" s="53"/>
      <c r="GZ14" s="53"/>
      <c r="HA14" s="53"/>
      <c r="HB14" s="53"/>
      <c r="HC14" s="53"/>
      <c r="HD14" s="53"/>
      <c r="HE14" s="53"/>
      <c r="HF14" s="53"/>
      <c r="HG14" s="53"/>
      <c r="HH14" s="53"/>
      <c r="HI14" s="53"/>
      <c r="HJ14" s="53"/>
      <c r="HK14" s="53"/>
      <c r="HL14" s="53"/>
      <c r="HM14" s="53"/>
      <c r="HN14" s="53"/>
      <c r="HO14" s="53"/>
      <c r="HP14" s="53"/>
      <c r="HQ14" s="53"/>
      <c r="HR14" s="53"/>
      <c r="HS14" s="53"/>
      <c r="HT14" s="53"/>
      <c r="HU14" s="53"/>
      <c r="HV14" s="53"/>
      <c r="HW14" s="53"/>
      <c r="HX14" s="53"/>
      <c r="HY14" s="53"/>
      <c r="HZ14" s="53"/>
      <c r="IA14" s="53"/>
      <c r="IB14" s="53"/>
      <c r="IC14" s="53"/>
      <c r="ID14" s="53"/>
      <c r="IE14" s="53"/>
      <c r="IF14" s="53"/>
      <c r="IG14" s="53"/>
      <c r="IH14" s="53"/>
      <c r="II14" s="53"/>
      <c r="IJ14" s="53"/>
      <c r="IK14" s="53"/>
      <c r="IL14" s="53"/>
      <c r="IM14" s="53"/>
      <c r="IN14" s="53"/>
      <c r="IO14" s="53"/>
      <c r="IP14" s="53"/>
      <c r="IQ14" s="53"/>
      <c r="IR14" s="53"/>
      <c r="IS14" s="53"/>
      <c r="IT14" s="53"/>
      <c r="IU14" s="53"/>
      <c r="IV14" s="53"/>
    </row>
    <row r="15" spans="1:256" s="54" customFormat="1" ht="16" x14ac:dyDescent="0.2">
      <c r="A15" s="63">
        <v>11</v>
      </c>
      <c r="B15" s="64" t="str">
        <f>'Measure Info'!B27</f>
        <v>Procedure, Performed: Mechanical Ventilation</v>
      </c>
      <c r="C15" s="63">
        <v>1</v>
      </c>
      <c r="D15" s="63">
        <v>1</v>
      </c>
      <c r="E15" s="63">
        <v>1</v>
      </c>
      <c r="F15" s="63">
        <v>1</v>
      </c>
      <c r="G15" s="71"/>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c r="FN15" s="53"/>
      <c r="FO15" s="53"/>
      <c r="FP15" s="53"/>
      <c r="FQ15" s="53"/>
      <c r="FR15" s="53"/>
      <c r="FS15" s="53"/>
      <c r="FT15" s="53"/>
      <c r="FU15" s="53"/>
      <c r="FV15" s="53"/>
      <c r="FW15" s="53"/>
      <c r="FX15" s="53"/>
      <c r="FY15" s="53"/>
      <c r="FZ15" s="53"/>
      <c r="GA15" s="53"/>
      <c r="GB15" s="53"/>
      <c r="GC15" s="53"/>
      <c r="GD15" s="53"/>
      <c r="GE15" s="53"/>
      <c r="GF15" s="53"/>
      <c r="GG15" s="53"/>
      <c r="GH15" s="53"/>
      <c r="GI15" s="53"/>
      <c r="GJ15" s="53"/>
      <c r="GK15" s="53"/>
      <c r="GL15" s="53"/>
      <c r="GM15" s="53"/>
      <c r="GN15" s="53"/>
      <c r="GO15" s="53"/>
      <c r="GP15" s="53"/>
      <c r="GQ15" s="53"/>
      <c r="GR15" s="53"/>
      <c r="GS15" s="53"/>
      <c r="GT15" s="53"/>
      <c r="GU15" s="53"/>
      <c r="GV15" s="53"/>
      <c r="GW15" s="53"/>
      <c r="GX15" s="53"/>
      <c r="GY15" s="53"/>
      <c r="GZ15" s="53"/>
      <c r="HA15" s="53"/>
      <c r="HB15" s="53"/>
      <c r="HC15" s="53"/>
      <c r="HD15" s="53"/>
      <c r="HE15" s="53"/>
      <c r="HF15" s="53"/>
      <c r="HG15" s="53"/>
      <c r="HH15" s="53"/>
      <c r="HI15" s="53"/>
      <c r="HJ15" s="53"/>
      <c r="HK15" s="53"/>
      <c r="HL15" s="53"/>
      <c r="HM15" s="53"/>
      <c r="HN15" s="53"/>
      <c r="HO15" s="53"/>
      <c r="HP15" s="53"/>
      <c r="HQ15" s="53"/>
      <c r="HR15" s="53"/>
      <c r="HS15" s="53"/>
      <c r="HT15" s="53"/>
      <c r="HU15" s="53"/>
      <c r="HV15" s="53"/>
      <c r="HW15" s="53"/>
      <c r="HX15" s="53"/>
      <c r="HY15" s="53"/>
      <c r="HZ15" s="53"/>
      <c r="IA15" s="53"/>
      <c r="IB15" s="53"/>
      <c r="IC15" s="53"/>
      <c r="ID15" s="53"/>
      <c r="IE15" s="53"/>
      <c r="IF15" s="53"/>
      <c r="IG15" s="53"/>
      <c r="IH15" s="53"/>
      <c r="II15" s="53"/>
      <c r="IJ15" s="53"/>
      <c r="IK15" s="53"/>
      <c r="IL15" s="53"/>
      <c r="IM15" s="53"/>
      <c r="IN15" s="53"/>
      <c r="IO15" s="53"/>
      <c r="IP15" s="53"/>
      <c r="IQ15" s="53"/>
      <c r="IR15" s="53"/>
      <c r="IS15" s="53"/>
      <c r="IT15" s="53"/>
      <c r="IU15" s="53"/>
      <c r="IV15" s="53"/>
    </row>
    <row r="16" spans="1:256" s="54" customFormat="1" ht="16" x14ac:dyDescent="0.2">
      <c r="A16" s="63">
        <v>12</v>
      </c>
      <c r="B16" s="64" t="str">
        <f>'Measure Info'!B28</f>
        <v>Procedure, Performed: Oxygen Therapy by Nasal Cannula or Mask</v>
      </c>
      <c r="C16" s="63">
        <v>1</v>
      </c>
      <c r="D16" s="63">
        <v>1</v>
      </c>
      <c r="E16" s="63">
        <v>1</v>
      </c>
      <c r="F16" s="63">
        <v>1</v>
      </c>
      <c r="G16" s="71"/>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c r="FN16" s="53"/>
      <c r="FO16" s="53"/>
      <c r="FP16" s="53"/>
      <c r="FQ16" s="53"/>
      <c r="FR16" s="53"/>
      <c r="FS16" s="53"/>
      <c r="FT16" s="53"/>
      <c r="FU16" s="53"/>
      <c r="FV16" s="53"/>
      <c r="FW16" s="53"/>
      <c r="FX16" s="53"/>
      <c r="FY16" s="53"/>
      <c r="FZ16" s="53"/>
      <c r="GA16" s="53"/>
      <c r="GB16" s="53"/>
      <c r="GC16" s="53"/>
      <c r="GD16" s="53"/>
      <c r="GE16" s="53"/>
      <c r="GF16" s="53"/>
      <c r="GG16" s="53"/>
      <c r="GH16" s="53"/>
      <c r="GI16" s="53"/>
      <c r="GJ16" s="53"/>
      <c r="GK16" s="53"/>
      <c r="GL16" s="53"/>
      <c r="GM16" s="53"/>
      <c r="GN16" s="53"/>
      <c r="GO16" s="53"/>
      <c r="GP16" s="53"/>
      <c r="GQ16" s="53"/>
      <c r="GR16" s="53"/>
      <c r="GS16" s="53"/>
      <c r="GT16" s="53"/>
      <c r="GU16" s="53"/>
      <c r="GV16" s="53"/>
      <c r="GW16" s="53"/>
      <c r="GX16" s="53"/>
      <c r="GY16" s="53"/>
      <c r="GZ16" s="53"/>
      <c r="HA16" s="53"/>
      <c r="HB16" s="53"/>
      <c r="HC16" s="53"/>
      <c r="HD16" s="53"/>
      <c r="HE16" s="53"/>
      <c r="HF16" s="53"/>
      <c r="HG16" s="53"/>
      <c r="HH16" s="53"/>
      <c r="HI16" s="53"/>
      <c r="HJ16" s="53"/>
      <c r="HK16" s="53"/>
      <c r="HL16" s="53"/>
      <c r="HM16" s="53"/>
      <c r="HN16" s="53"/>
      <c r="HO16" s="53"/>
      <c r="HP16" s="53"/>
      <c r="HQ16" s="53"/>
      <c r="HR16" s="53"/>
      <c r="HS16" s="53"/>
      <c r="HT16" s="53"/>
      <c r="HU16" s="53"/>
      <c r="HV16" s="53"/>
      <c r="HW16" s="53"/>
      <c r="HX16" s="53"/>
      <c r="HY16" s="53"/>
      <c r="HZ16" s="53"/>
      <c r="IA16" s="53"/>
      <c r="IB16" s="53"/>
      <c r="IC16" s="53"/>
      <c r="ID16" s="53"/>
      <c r="IE16" s="53"/>
      <c r="IF16" s="53"/>
      <c r="IG16" s="53"/>
      <c r="IH16" s="53"/>
      <c r="II16" s="53"/>
      <c r="IJ16" s="53"/>
      <c r="IK16" s="53"/>
      <c r="IL16" s="53"/>
      <c r="IM16" s="53"/>
      <c r="IN16" s="53"/>
      <c r="IO16" s="53"/>
      <c r="IP16" s="53"/>
      <c r="IQ16" s="53"/>
      <c r="IR16" s="53"/>
      <c r="IS16" s="53"/>
      <c r="IT16" s="53"/>
      <c r="IU16" s="53"/>
      <c r="IV16" s="53"/>
    </row>
    <row r="17" spans="1:256" s="54" customFormat="1" ht="16" x14ac:dyDescent="0.2">
      <c r="A17" s="63">
        <v>13</v>
      </c>
      <c r="B17" s="64" t="str">
        <f>'Measure Info'!B29</f>
        <v>Procedure, Performed: Tracheostomy Procedures</v>
      </c>
      <c r="C17" s="74" t="s">
        <v>164</v>
      </c>
      <c r="D17" s="74" t="s">
        <v>164</v>
      </c>
      <c r="E17" s="74" t="s">
        <v>164</v>
      </c>
      <c r="F17" s="74" t="s">
        <v>164</v>
      </c>
      <c r="G17" s="71"/>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c r="FN17" s="53"/>
      <c r="FO17" s="53"/>
      <c r="FP17" s="53"/>
      <c r="FQ17" s="53"/>
      <c r="FR17" s="53"/>
      <c r="FS17" s="53"/>
      <c r="FT17" s="53"/>
      <c r="FU17" s="53"/>
      <c r="FV17" s="53"/>
      <c r="FW17" s="53"/>
      <c r="FX17" s="53"/>
      <c r="FY17" s="53"/>
      <c r="FZ17" s="53"/>
      <c r="GA17" s="53"/>
      <c r="GB17" s="53"/>
      <c r="GC17" s="53"/>
      <c r="GD17" s="53"/>
      <c r="GE17" s="53"/>
      <c r="GF17" s="53"/>
      <c r="GG17" s="53"/>
      <c r="GH17" s="53"/>
      <c r="GI17" s="53"/>
      <c r="GJ17" s="53"/>
      <c r="GK17" s="53"/>
      <c r="GL17" s="53"/>
      <c r="GM17" s="53"/>
      <c r="GN17" s="53"/>
      <c r="GO17" s="53"/>
      <c r="GP17" s="53"/>
      <c r="GQ17" s="53"/>
      <c r="GR17" s="53"/>
      <c r="GS17" s="53"/>
      <c r="GT17" s="53"/>
      <c r="GU17" s="53"/>
      <c r="GV17" s="53"/>
      <c r="GW17" s="53"/>
      <c r="GX17" s="53"/>
      <c r="GY17" s="53"/>
      <c r="GZ17" s="53"/>
      <c r="HA17" s="53"/>
      <c r="HB17" s="53"/>
      <c r="HC17" s="53"/>
      <c r="HD17" s="53"/>
      <c r="HE17" s="53"/>
      <c r="HF17" s="53"/>
      <c r="HG17" s="53"/>
      <c r="HH17" s="53"/>
      <c r="HI17" s="53"/>
      <c r="HJ17" s="53"/>
      <c r="HK17" s="53"/>
      <c r="HL17" s="53"/>
      <c r="HM17" s="53"/>
      <c r="HN17" s="53"/>
      <c r="HO17" s="53"/>
      <c r="HP17" s="53"/>
      <c r="HQ17" s="53"/>
      <c r="HR17" s="53"/>
      <c r="HS17" s="53"/>
      <c r="HT17" s="53"/>
      <c r="HU17" s="53"/>
      <c r="HV17" s="53"/>
      <c r="HW17" s="53"/>
      <c r="HX17" s="53"/>
      <c r="HY17" s="53"/>
      <c r="HZ17" s="53"/>
      <c r="IA17" s="53"/>
      <c r="IB17" s="53"/>
      <c r="IC17" s="53"/>
      <c r="ID17" s="53"/>
      <c r="IE17" s="53"/>
      <c r="IF17" s="53"/>
      <c r="IG17" s="53"/>
      <c r="IH17" s="53"/>
      <c r="II17" s="53"/>
      <c r="IJ17" s="53"/>
      <c r="IK17" s="53"/>
      <c r="IL17" s="53"/>
      <c r="IM17" s="53"/>
      <c r="IN17" s="53"/>
      <c r="IO17" s="53"/>
      <c r="IP17" s="53"/>
      <c r="IQ17" s="53"/>
      <c r="IR17" s="53"/>
      <c r="IS17" s="53"/>
      <c r="IT17" s="53"/>
      <c r="IU17" s="53"/>
      <c r="IV17" s="53"/>
    </row>
    <row r="18" spans="1:256" s="54" customFormat="1" ht="16" x14ac:dyDescent="0.2">
      <c r="A18" s="63">
        <v>14</v>
      </c>
      <c r="B18" s="65" t="str">
        <f>'Measure Info'!B30</f>
        <v>Operating Room/Suite</v>
      </c>
      <c r="C18" s="74" t="s">
        <v>164</v>
      </c>
      <c r="D18" s="74" t="s">
        <v>164</v>
      </c>
      <c r="E18" s="74" t="s">
        <v>164</v>
      </c>
      <c r="F18" s="74" t="s">
        <v>164</v>
      </c>
      <c r="G18" s="71"/>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c r="FN18" s="53"/>
      <c r="FO18" s="53"/>
      <c r="FP18" s="53"/>
      <c r="FQ18" s="53"/>
      <c r="FR18" s="53"/>
      <c r="FS18" s="53"/>
      <c r="FT18" s="53"/>
      <c r="FU18" s="53"/>
      <c r="FV18" s="53"/>
      <c r="FW18" s="53"/>
      <c r="FX18" s="53"/>
      <c r="FY18" s="53"/>
      <c r="FZ18" s="53"/>
      <c r="GA18" s="53"/>
      <c r="GB18" s="53"/>
      <c r="GC18" s="53"/>
      <c r="GD18" s="53"/>
      <c r="GE18" s="53"/>
      <c r="GF18" s="53"/>
      <c r="GG18" s="53"/>
      <c r="GH18" s="53"/>
      <c r="GI18" s="53"/>
      <c r="GJ18" s="53"/>
      <c r="GK18" s="53"/>
      <c r="GL18" s="53"/>
      <c r="GM18" s="53"/>
      <c r="GN18" s="53"/>
      <c r="GO18" s="53"/>
      <c r="GP18" s="53"/>
      <c r="GQ18" s="53"/>
      <c r="GR18" s="53"/>
      <c r="GS18" s="53"/>
      <c r="GT18" s="53"/>
      <c r="GU18" s="53"/>
      <c r="GV18" s="53"/>
      <c r="GW18" s="53"/>
      <c r="GX18" s="53"/>
      <c r="GY18" s="53"/>
      <c r="GZ18" s="53"/>
      <c r="HA18" s="53"/>
      <c r="HB18" s="53"/>
      <c r="HC18" s="53"/>
      <c r="HD18" s="53"/>
      <c r="HE18" s="53"/>
      <c r="HF18" s="53"/>
      <c r="HG18" s="53"/>
      <c r="HH18" s="53"/>
      <c r="HI18" s="53"/>
      <c r="HJ18" s="53"/>
      <c r="HK18" s="53"/>
      <c r="HL18" s="53"/>
      <c r="HM18" s="53"/>
      <c r="HN18" s="53"/>
      <c r="HO18" s="53"/>
      <c r="HP18" s="53"/>
      <c r="HQ18" s="53"/>
      <c r="HR18" s="53"/>
      <c r="HS18" s="53"/>
      <c r="HT18" s="53"/>
      <c r="HU18" s="53"/>
      <c r="HV18" s="53"/>
      <c r="HW18" s="53"/>
      <c r="HX18" s="53"/>
      <c r="HY18" s="53"/>
      <c r="HZ18" s="53"/>
      <c r="IA18" s="53"/>
      <c r="IB18" s="53"/>
      <c r="IC18" s="53"/>
      <c r="ID18" s="53"/>
      <c r="IE18" s="53"/>
      <c r="IF18" s="53"/>
      <c r="IG18" s="53"/>
      <c r="IH18" s="53"/>
      <c r="II18" s="53"/>
      <c r="IJ18" s="53"/>
      <c r="IK18" s="53"/>
      <c r="IL18" s="53"/>
      <c r="IM18" s="53"/>
      <c r="IN18" s="53"/>
      <c r="IO18" s="53"/>
      <c r="IP18" s="53"/>
      <c r="IQ18" s="53"/>
      <c r="IR18" s="53"/>
      <c r="IS18" s="53"/>
      <c r="IT18" s="53"/>
      <c r="IU18" s="53"/>
      <c r="IV18" s="53"/>
    </row>
    <row r="19" spans="1:256" s="54" customFormat="1" ht="16" x14ac:dyDescent="0.2">
      <c r="A19" s="63">
        <v>15</v>
      </c>
      <c r="B19" s="65" t="str">
        <f>'Measure Info'!B31</f>
        <v>Removal of endotracheal tube (procedure)</v>
      </c>
      <c r="C19" s="74" t="s">
        <v>164</v>
      </c>
      <c r="D19" s="74" t="s">
        <v>164</v>
      </c>
      <c r="E19" s="74" t="s">
        <v>164</v>
      </c>
      <c r="F19" s="74" t="s">
        <v>164</v>
      </c>
      <c r="G19" s="71"/>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c r="IN19" s="53"/>
      <c r="IO19" s="53"/>
      <c r="IP19" s="53"/>
      <c r="IQ19" s="53"/>
      <c r="IR19" s="53"/>
      <c r="IS19" s="53"/>
      <c r="IT19" s="53"/>
      <c r="IU19" s="53"/>
      <c r="IV19" s="53"/>
    </row>
    <row r="20" spans="1:256" s="54" customFormat="1" ht="16" x14ac:dyDescent="0.2">
      <c r="A20" s="63">
        <v>16</v>
      </c>
      <c r="B20" s="65" t="str">
        <f>'Measure Info'!B32</f>
        <v>Diagnosis: Acute Respiratory Failure</v>
      </c>
      <c r="C20" s="74" t="s">
        <v>164</v>
      </c>
      <c r="D20" s="74" t="s">
        <v>164</v>
      </c>
      <c r="E20" s="74" t="s">
        <v>164</v>
      </c>
      <c r="F20" s="74" t="s">
        <v>164</v>
      </c>
      <c r="G20" s="71"/>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c r="FN20" s="53"/>
      <c r="FO20" s="53"/>
      <c r="FP20" s="53"/>
      <c r="FQ20" s="53"/>
      <c r="FR20" s="53"/>
      <c r="FS20" s="53"/>
      <c r="FT20" s="53"/>
      <c r="FU20" s="53"/>
      <c r="FV20" s="53"/>
      <c r="FW20" s="53"/>
      <c r="FX20" s="53"/>
      <c r="FY20" s="53"/>
      <c r="FZ20" s="53"/>
      <c r="GA20" s="53"/>
      <c r="GB20" s="53"/>
      <c r="GC20" s="53"/>
      <c r="GD20" s="53"/>
      <c r="GE20" s="53"/>
      <c r="GF20" s="53"/>
      <c r="GG20" s="53"/>
      <c r="GH20" s="53"/>
      <c r="GI20" s="53"/>
      <c r="GJ20" s="53"/>
      <c r="GK20" s="53"/>
      <c r="GL20" s="53"/>
      <c r="GM20" s="53"/>
      <c r="GN20" s="53"/>
      <c r="GO20" s="53"/>
      <c r="GP20" s="53"/>
      <c r="GQ20" s="53"/>
      <c r="GR20" s="53"/>
      <c r="GS20" s="53"/>
      <c r="GT20" s="53"/>
      <c r="GU20" s="53"/>
      <c r="GV20" s="53"/>
      <c r="GW20" s="53"/>
      <c r="GX20" s="53"/>
      <c r="GY20" s="53"/>
      <c r="GZ20" s="53"/>
      <c r="HA20" s="53"/>
      <c r="HB20" s="53"/>
      <c r="HC20" s="53"/>
      <c r="HD20" s="53"/>
      <c r="HE20" s="53"/>
      <c r="HF20" s="53"/>
      <c r="HG20" s="53"/>
      <c r="HH20" s="53"/>
      <c r="HI20" s="53"/>
      <c r="HJ20" s="53"/>
      <c r="HK20" s="53"/>
      <c r="HL20" s="53"/>
      <c r="HM20" s="53"/>
      <c r="HN20" s="53"/>
      <c r="HO20" s="53"/>
      <c r="HP20" s="53"/>
      <c r="HQ20" s="53"/>
      <c r="HR20" s="53"/>
      <c r="HS20" s="53"/>
      <c r="HT20" s="53"/>
      <c r="HU20" s="53"/>
      <c r="HV20" s="53"/>
      <c r="HW20" s="53"/>
      <c r="HX20" s="53"/>
      <c r="HY20" s="53"/>
      <c r="HZ20" s="53"/>
      <c r="IA20" s="53"/>
      <c r="IB20" s="53"/>
      <c r="IC20" s="53"/>
      <c r="ID20" s="53"/>
      <c r="IE20" s="53"/>
      <c r="IF20" s="53"/>
      <c r="IG20" s="53"/>
      <c r="IH20" s="53"/>
      <c r="II20" s="53"/>
      <c r="IJ20" s="53"/>
      <c r="IK20" s="53"/>
      <c r="IL20" s="53"/>
      <c r="IM20" s="53"/>
      <c r="IN20" s="53"/>
      <c r="IO20" s="53"/>
      <c r="IP20" s="53"/>
      <c r="IQ20" s="53"/>
      <c r="IR20" s="53"/>
      <c r="IS20" s="53"/>
      <c r="IT20" s="53"/>
      <c r="IU20" s="53"/>
      <c r="IV20" s="53"/>
    </row>
    <row r="21" spans="1:256" s="54" customFormat="1" ht="16" x14ac:dyDescent="0.2">
      <c r="A21" s="63">
        <v>17</v>
      </c>
      <c r="B21" s="65" t="str">
        <f>'Measure Info'!B33</f>
        <v>Diagnosis: Neuromuscular Disorder</v>
      </c>
      <c r="C21" s="74" t="s">
        <v>164</v>
      </c>
      <c r="D21" s="74" t="s">
        <v>164</v>
      </c>
      <c r="E21" s="74" t="s">
        <v>164</v>
      </c>
      <c r="F21" s="74" t="s">
        <v>164</v>
      </c>
      <c r="G21" s="71"/>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c r="HJ21" s="53"/>
      <c r="HK21" s="53"/>
      <c r="HL21" s="53"/>
      <c r="HM21" s="53"/>
      <c r="HN21" s="53"/>
      <c r="HO21" s="53"/>
      <c r="HP21" s="53"/>
      <c r="HQ21" s="53"/>
      <c r="HR21" s="53"/>
      <c r="HS21" s="53"/>
      <c r="HT21" s="53"/>
      <c r="HU21" s="53"/>
      <c r="HV21" s="53"/>
      <c r="HW21" s="53"/>
      <c r="HX21" s="53"/>
      <c r="HY21" s="53"/>
      <c r="HZ21" s="53"/>
      <c r="IA21" s="53"/>
      <c r="IB21" s="53"/>
      <c r="IC21" s="53"/>
      <c r="ID21" s="53"/>
      <c r="IE21" s="53"/>
      <c r="IF21" s="53"/>
      <c r="IG21" s="53"/>
      <c r="IH21" s="53"/>
      <c r="II21" s="53"/>
      <c r="IJ21" s="53"/>
      <c r="IK21" s="53"/>
      <c r="IL21" s="53"/>
      <c r="IM21" s="53"/>
      <c r="IN21" s="53"/>
      <c r="IO21" s="53"/>
      <c r="IP21" s="53"/>
      <c r="IQ21" s="53"/>
      <c r="IR21" s="53"/>
      <c r="IS21" s="53"/>
      <c r="IT21" s="53"/>
      <c r="IU21" s="53"/>
      <c r="IV21" s="53"/>
    </row>
    <row r="22" spans="1:256" s="54" customFormat="1" ht="16" x14ac:dyDescent="0.2">
      <c r="A22" s="63">
        <v>18</v>
      </c>
      <c r="B22" s="65" t="str">
        <f>'Measure Info'!B34</f>
        <v>Diagnosis: Obstetrics and VTE Obstetrics</v>
      </c>
      <c r="C22" s="74" t="s">
        <v>164</v>
      </c>
      <c r="D22" s="74" t="s">
        <v>164</v>
      </c>
      <c r="E22" s="74" t="s">
        <v>164</v>
      </c>
      <c r="F22" s="74" t="s">
        <v>164</v>
      </c>
      <c r="G22" s="71"/>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c r="FN22" s="53"/>
      <c r="FO22" s="53"/>
      <c r="FP22" s="53"/>
      <c r="FQ22" s="53"/>
      <c r="FR22" s="53"/>
      <c r="FS22" s="53"/>
      <c r="FT22" s="53"/>
      <c r="FU22" s="53"/>
      <c r="FV22" s="53"/>
      <c r="FW22" s="53"/>
      <c r="FX22" s="53"/>
      <c r="FY22" s="53"/>
      <c r="FZ22" s="53"/>
      <c r="GA22" s="53"/>
      <c r="GB22" s="53"/>
      <c r="GC22" s="53"/>
      <c r="GD22" s="53"/>
      <c r="GE22" s="53"/>
      <c r="GF22" s="53"/>
      <c r="GG22" s="53"/>
      <c r="GH22" s="53"/>
      <c r="GI22" s="53"/>
      <c r="GJ22" s="53"/>
      <c r="GK22" s="53"/>
      <c r="GL22" s="53"/>
      <c r="GM22" s="53"/>
      <c r="GN22" s="53"/>
      <c r="GO22" s="53"/>
      <c r="GP22" s="53"/>
      <c r="GQ22" s="53"/>
      <c r="GR22" s="53"/>
      <c r="GS22" s="53"/>
      <c r="GT22" s="53"/>
      <c r="GU22" s="53"/>
      <c r="GV22" s="53"/>
      <c r="GW22" s="53"/>
      <c r="GX22" s="53"/>
      <c r="GY22" s="53"/>
      <c r="GZ22" s="53"/>
      <c r="HA22" s="53"/>
      <c r="HB22" s="53"/>
      <c r="HC22" s="53"/>
      <c r="HD22" s="53"/>
      <c r="HE22" s="53"/>
      <c r="HF22" s="53"/>
      <c r="HG22" s="53"/>
      <c r="HH22" s="53"/>
      <c r="HI22" s="53"/>
      <c r="HJ22" s="53"/>
      <c r="HK22" s="53"/>
      <c r="HL22" s="53"/>
      <c r="HM22" s="53"/>
      <c r="HN22" s="53"/>
      <c r="HO22" s="53"/>
      <c r="HP22" s="53"/>
      <c r="HQ22" s="53"/>
      <c r="HR22" s="53"/>
      <c r="HS22" s="53"/>
      <c r="HT22" s="53"/>
      <c r="HU22" s="53"/>
      <c r="HV22" s="53"/>
      <c r="HW22" s="53"/>
      <c r="HX22" s="53"/>
      <c r="HY22" s="53"/>
      <c r="HZ22" s="53"/>
      <c r="IA22" s="53"/>
      <c r="IB22" s="53"/>
      <c r="IC22" s="53"/>
      <c r="ID22" s="53"/>
      <c r="IE22" s="53"/>
      <c r="IF22" s="53"/>
      <c r="IG22" s="53"/>
      <c r="IH22" s="53"/>
      <c r="II22" s="53"/>
      <c r="IJ22" s="53"/>
      <c r="IK22" s="53"/>
      <c r="IL22" s="53"/>
      <c r="IM22" s="53"/>
      <c r="IN22" s="53"/>
      <c r="IO22" s="53"/>
      <c r="IP22" s="53"/>
      <c r="IQ22" s="53"/>
      <c r="IR22" s="53"/>
      <c r="IS22" s="53"/>
      <c r="IT22" s="53"/>
      <c r="IU22" s="53"/>
      <c r="IV22" s="53"/>
    </row>
    <row r="23" spans="1:256" s="54" customFormat="1" ht="16" x14ac:dyDescent="0.2">
      <c r="A23" s="63">
        <v>19</v>
      </c>
      <c r="B23" s="65" t="str">
        <f>'Measure Info'!B35</f>
        <v>Diagnsis attribute: Present on Admission or Clinically Undetermined</v>
      </c>
      <c r="C23" s="74" t="s">
        <v>164</v>
      </c>
      <c r="D23" s="74" t="s">
        <v>164</v>
      </c>
      <c r="E23" s="74" t="s">
        <v>164</v>
      </c>
      <c r="F23" s="74" t="s">
        <v>164</v>
      </c>
      <c r="G23" s="71"/>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c r="FN23" s="53"/>
      <c r="FO23" s="53"/>
      <c r="FP23" s="53"/>
      <c r="FQ23" s="53"/>
      <c r="FR23" s="53"/>
      <c r="FS23" s="53"/>
      <c r="FT23" s="53"/>
      <c r="FU23" s="53"/>
      <c r="FV23" s="53"/>
      <c r="FW23" s="53"/>
      <c r="FX23" s="53"/>
      <c r="FY23" s="53"/>
      <c r="FZ23" s="53"/>
      <c r="GA23" s="53"/>
      <c r="GB23" s="53"/>
      <c r="GC23" s="53"/>
      <c r="GD23" s="53"/>
      <c r="GE23" s="53"/>
      <c r="GF23" s="53"/>
      <c r="GG23" s="53"/>
      <c r="GH23" s="53"/>
      <c r="GI23" s="53"/>
      <c r="GJ23" s="53"/>
      <c r="GK23" s="53"/>
      <c r="GL23" s="53"/>
      <c r="GM23" s="53"/>
      <c r="GN23" s="53"/>
      <c r="GO23" s="53"/>
      <c r="GP23" s="53"/>
      <c r="GQ23" s="53"/>
      <c r="GR23" s="53"/>
      <c r="GS23" s="53"/>
      <c r="GT23" s="53"/>
      <c r="GU23" s="53"/>
      <c r="GV23" s="53"/>
      <c r="GW23" s="53"/>
      <c r="GX23" s="53"/>
      <c r="GY23" s="53"/>
      <c r="GZ23" s="53"/>
      <c r="HA23" s="53"/>
      <c r="HB23" s="53"/>
      <c r="HC23" s="53"/>
      <c r="HD23" s="53"/>
      <c r="HE23" s="53"/>
      <c r="HF23" s="53"/>
      <c r="HG23" s="53"/>
      <c r="HH23" s="53"/>
      <c r="HI23" s="53"/>
      <c r="HJ23" s="53"/>
      <c r="HK23" s="53"/>
      <c r="HL23" s="53"/>
      <c r="HM23" s="53"/>
      <c r="HN23" s="53"/>
      <c r="HO23" s="53"/>
      <c r="HP23" s="53"/>
      <c r="HQ23" s="53"/>
      <c r="HR23" s="53"/>
      <c r="HS23" s="53"/>
      <c r="HT23" s="53"/>
      <c r="HU23" s="53"/>
      <c r="HV23" s="53"/>
      <c r="HW23" s="53"/>
      <c r="HX23" s="53"/>
      <c r="HY23" s="53"/>
      <c r="HZ23" s="53"/>
      <c r="IA23" s="53"/>
      <c r="IB23" s="53"/>
      <c r="IC23" s="53"/>
      <c r="ID23" s="53"/>
      <c r="IE23" s="53"/>
      <c r="IF23" s="53"/>
      <c r="IG23" s="53"/>
      <c r="IH23" s="53"/>
      <c r="II23" s="53"/>
      <c r="IJ23" s="53"/>
      <c r="IK23" s="53"/>
      <c r="IL23" s="53"/>
      <c r="IM23" s="53"/>
      <c r="IN23" s="53"/>
      <c r="IO23" s="53"/>
      <c r="IP23" s="53"/>
      <c r="IQ23" s="53"/>
      <c r="IR23" s="53"/>
      <c r="IS23" s="53"/>
      <c r="IT23" s="53"/>
      <c r="IU23" s="53"/>
      <c r="IV23" s="53"/>
    </row>
    <row r="24" spans="1:256" s="54" customFormat="1" ht="48" x14ac:dyDescent="0.2">
      <c r="A24" s="63">
        <v>20</v>
      </c>
      <c r="B24" s="65" t="str">
        <f>'Measure Info'!B36</f>
        <v>Procedural Hospital Locations</v>
      </c>
      <c r="C24" s="74" t="s">
        <v>164</v>
      </c>
      <c r="D24" s="74" t="s">
        <v>164</v>
      </c>
      <c r="E24" s="74" t="s">
        <v>164</v>
      </c>
      <c r="F24" s="74" t="s">
        <v>164</v>
      </c>
      <c r="G24" s="110" t="s">
        <v>206</v>
      </c>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c r="FN24" s="53"/>
      <c r="FO24" s="53"/>
      <c r="FP24" s="53"/>
      <c r="FQ24" s="53"/>
      <c r="FR24" s="53"/>
      <c r="FS24" s="53"/>
      <c r="FT24" s="53"/>
      <c r="FU24" s="53"/>
      <c r="FV24" s="53"/>
      <c r="FW24" s="53"/>
      <c r="FX24" s="53"/>
      <c r="FY24" s="53"/>
      <c r="FZ24" s="53"/>
      <c r="GA24" s="53"/>
      <c r="GB24" s="53"/>
      <c r="GC24" s="53"/>
      <c r="GD24" s="53"/>
      <c r="GE24" s="53"/>
      <c r="GF24" s="53"/>
      <c r="GG24" s="53"/>
      <c r="GH24" s="53"/>
      <c r="GI24" s="53"/>
      <c r="GJ24" s="53"/>
      <c r="GK24" s="53"/>
      <c r="GL24" s="53"/>
      <c r="GM24" s="53"/>
      <c r="GN24" s="53"/>
      <c r="GO24" s="53"/>
      <c r="GP24" s="53"/>
      <c r="GQ24" s="53"/>
      <c r="GR24" s="53"/>
      <c r="GS24" s="53"/>
      <c r="GT24" s="53"/>
      <c r="GU24" s="53"/>
      <c r="GV24" s="53"/>
      <c r="GW24" s="53"/>
      <c r="GX24" s="53"/>
      <c r="GY24" s="53"/>
      <c r="GZ24" s="53"/>
      <c r="HA24" s="53"/>
      <c r="HB24" s="53"/>
      <c r="HC24" s="53"/>
      <c r="HD24" s="53"/>
      <c r="HE24" s="53"/>
      <c r="HF24" s="53"/>
      <c r="HG24" s="53"/>
      <c r="HH24" s="53"/>
      <c r="HI24" s="53"/>
      <c r="HJ24" s="53"/>
      <c r="HK24" s="53"/>
      <c r="HL24" s="53"/>
      <c r="HM24" s="53"/>
      <c r="HN24" s="53"/>
      <c r="HO24" s="53"/>
      <c r="HP24" s="53"/>
      <c r="HQ24" s="53"/>
      <c r="HR24" s="53"/>
      <c r="HS24" s="53"/>
      <c r="HT24" s="53"/>
      <c r="HU24" s="53"/>
      <c r="HV24" s="53"/>
      <c r="HW24" s="53"/>
      <c r="HX24" s="53"/>
      <c r="HY24" s="53"/>
      <c r="HZ24" s="53"/>
      <c r="IA24" s="53"/>
      <c r="IB24" s="53"/>
      <c r="IC24" s="53"/>
      <c r="ID24" s="53"/>
      <c r="IE24" s="53"/>
      <c r="IF24" s="53"/>
      <c r="IG24" s="53"/>
      <c r="IH24" s="53"/>
      <c r="II24" s="53"/>
      <c r="IJ24" s="53"/>
      <c r="IK24" s="53"/>
      <c r="IL24" s="53"/>
      <c r="IM24" s="53"/>
      <c r="IN24" s="53"/>
      <c r="IO24" s="53"/>
      <c r="IP24" s="53"/>
      <c r="IQ24" s="53"/>
      <c r="IR24" s="53"/>
      <c r="IS24" s="53"/>
      <c r="IT24" s="53"/>
      <c r="IU24" s="53"/>
      <c r="IV24" s="53"/>
    </row>
    <row r="25" spans="1:256" s="54" customFormat="1" ht="16" x14ac:dyDescent="0.2">
      <c r="A25" s="63">
        <v>21</v>
      </c>
      <c r="B25" s="65" t="str">
        <f>'Measure Info'!B37</f>
        <v>Tracheostomy Diagnoses</v>
      </c>
      <c r="C25" s="74" t="s">
        <v>164</v>
      </c>
      <c r="D25" s="74" t="s">
        <v>164</v>
      </c>
      <c r="E25" s="74" t="s">
        <v>164</v>
      </c>
      <c r="F25" s="74" t="s">
        <v>164</v>
      </c>
      <c r="G25" s="71"/>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c r="DY25" s="53"/>
      <c r="DZ25" s="53"/>
      <c r="EA25" s="53"/>
      <c r="EB25" s="53"/>
      <c r="EC25" s="53"/>
      <c r="ED25" s="53"/>
      <c r="EE25" s="53"/>
      <c r="EF25" s="53"/>
      <c r="EG25" s="53"/>
      <c r="EH25" s="53"/>
      <c r="EI25" s="53"/>
      <c r="EJ25" s="53"/>
      <c r="EK25" s="53"/>
      <c r="EL25" s="53"/>
      <c r="EM25" s="53"/>
      <c r="EN25" s="53"/>
      <c r="EO25" s="53"/>
      <c r="EP25" s="53"/>
      <c r="EQ25" s="53"/>
      <c r="ER25" s="53"/>
      <c r="ES25" s="53"/>
      <c r="ET25" s="53"/>
      <c r="EU25" s="53"/>
      <c r="EV25" s="53"/>
      <c r="EW25" s="53"/>
      <c r="EX25" s="53"/>
      <c r="EY25" s="53"/>
      <c r="EZ25" s="53"/>
      <c r="FA25" s="53"/>
      <c r="FB25" s="53"/>
      <c r="FC25" s="53"/>
      <c r="FD25" s="53"/>
      <c r="FE25" s="53"/>
      <c r="FF25" s="53"/>
      <c r="FG25" s="53"/>
      <c r="FH25" s="53"/>
      <c r="FI25" s="53"/>
      <c r="FJ25" s="53"/>
      <c r="FK25" s="53"/>
      <c r="FL25" s="53"/>
      <c r="FM25" s="53"/>
      <c r="FN25" s="53"/>
      <c r="FO25" s="53"/>
      <c r="FP25" s="53"/>
      <c r="FQ25" s="53"/>
      <c r="FR25" s="53"/>
      <c r="FS25" s="53"/>
      <c r="FT25" s="53"/>
      <c r="FU25" s="53"/>
      <c r="FV25" s="53"/>
      <c r="FW25" s="53"/>
      <c r="FX25" s="53"/>
      <c r="FY25" s="53"/>
      <c r="FZ25" s="53"/>
      <c r="GA25" s="53"/>
      <c r="GB25" s="53"/>
      <c r="GC25" s="53"/>
      <c r="GD25" s="53"/>
      <c r="GE25" s="53"/>
      <c r="GF25" s="53"/>
      <c r="GG25" s="53"/>
      <c r="GH25" s="53"/>
      <c r="GI25" s="53"/>
      <c r="GJ25" s="53"/>
      <c r="GK25" s="53"/>
      <c r="GL25" s="53"/>
      <c r="GM25" s="53"/>
      <c r="GN25" s="53"/>
      <c r="GO25" s="53"/>
      <c r="GP25" s="53"/>
      <c r="GQ25" s="53"/>
      <c r="GR25" s="53"/>
      <c r="GS25" s="53"/>
      <c r="GT25" s="53"/>
      <c r="GU25" s="53"/>
      <c r="GV25" s="53"/>
      <c r="GW25" s="53"/>
      <c r="GX25" s="53"/>
      <c r="GY25" s="53"/>
      <c r="GZ25" s="53"/>
      <c r="HA25" s="53"/>
      <c r="HB25" s="53"/>
      <c r="HC25" s="53"/>
      <c r="HD25" s="53"/>
      <c r="HE25" s="53"/>
      <c r="HF25" s="53"/>
      <c r="HG25" s="53"/>
      <c r="HH25" s="53"/>
      <c r="HI25" s="53"/>
      <c r="HJ25" s="53"/>
      <c r="HK25" s="53"/>
      <c r="HL25" s="53"/>
      <c r="HM25" s="53"/>
      <c r="HN25" s="53"/>
      <c r="HO25" s="53"/>
      <c r="HP25" s="53"/>
      <c r="HQ25" s="53"/>
      <c r="HR25" s="53"/>
      <c r="HS25" s="53"/>
      <c r="HT25" s="53"/>
      <c r="HU25" s="53"/>
      <c r="HV25" s="53"/>
      <c r="HW25" s="53"/>
      <c r="HX25" s="53"/>
      <c r="HY25" s="53"/>
      <c r="HZ25" s="53"/>
      <c r="IA25" s="53"/>
      <c r="IB25" s="53"/>
      <c r="IC25" s="53"/>
      <c r="ID25" s="53"/>
      <c r="IE25" s="53"/>
      <c r="IF25" s="53"/>
      <c r="IG25" s="53"/>
      <c r="IH25" s="53"/>
      <c r="II25" s="53"/>
      <c r="IJ25" s="53"/>
      <c r="IK25" s="53"/>
      <c r="IL25" s="53"/>
      <c r="IM25" s="53"/>
      <c r="IN25" s="53"/>
      <c r="IO25" s="53"/>
      <c r="IP25" s="53"/>
      <c r="IQ25" s="53"/>
      <c r="IR25" s="53"/>
      <c r="IS25" s="53"/>
      <c r="IT25" s="53"/>
      <c r="IU25" s="53"/>
      <c r="IV25" s="53"/>
    </row>
    <row r="26" spans="1:256" s="54" customFormat="1" ht="16" x14ac:dyDescent="0.2">
      <c r="A26" s="63">
        <v>22</v>
      </c>
      <c r="B26" s="65" t="str">
        <f>'Measure Info'!B38</f>
        <v>Procedure, Performed: Tracheostomy Procedures</v>
      </c>
      <c r="C26" s="74" t="s">
        <v>164</v>
      </c>
      <c r="D26" s="74" t="s">
        <v>164</v>
      </c>
      <c r="E26" s="74" t="s">
        <v>164</v>
      </c>
      <c r="F26" s="74" t="s">
        <v>164</v>
      </c>
      <c r="G26" s="71"/>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c r="EF26" s="53"/>
      <c r="EG26" s="53"/>
      <c r="EH26" s="53"/>
      <c r="EI26" s="53"/>
      <c r="EJ26" s="53"/>
      <c r="EK26" s="53"/>
      <c r="EL26" s="53"/>
      <c r="EM26" s="53"/>
      <c r="EN26" s="53"/>
      <c r="EO26" s="53"/>
      <c r="EP26" s="53"/>
      <c r="EQ26" s="53"/>
      <c r="ER26" s="53"/>
      <c r="ES26" s="53"/>
      <c r="ET26" s="53"/>
      <c r="EU26" s="53"/>
      <c r="EV26" s="53"/>
      <c r="EW26" s="53"/>
      <c r="EX26" s="53"/>
      <c r="EY26" s="53"/>
      <c r="EZ26" s="53"/>
      <c r="FA26" s="53"/>
      <c r="FB26" s="53"/>
      <c r="FC26" s="53"/>
      <c r="FD26" s="53"/>
      <c r="FE26" s="53"/>
      <c r="FF26" s="53"/>
      <c r="FG26" s="53"/>
      <c r="FH26" s="53"/>
      <c r="FI26" s="53"/>
      <c r="FJ26" s="53"/>
      <c r="FK26" s="53"/>
      <c r="FL26" s="53"/>
      <c r="FM26" s="53"/>
      <c r="FN26" s="53"/>
      <c r="FO26" s="53"/>
      <c r="FP26" s="53"/>
      <c r="FQ26" s="53"/>
      <c r="FR26" s="53"/>
      <c r="FS26" s="53"/>
      <c r="FT26" s="53"/>
      <c r="FU26" s="53"/>
      <c r="FV26" s="53"/>
      <c r="FW26" s="53"/>
      <c r="FX26" s="53"/>
      <c r="FY26" s="53"/>
      <c r="FZ26" s="53"/>
      <c r="GA26" s="53"/>
      <c r="GB26" s="53"/>
      <c r="GC26" s="53"/>
      <c r="GD26" s="53"/>
      <c r="GE26" s="53"/>
      <c r="GF26" s="53"/>
      <c r="GG26" s="53"/>
      <c r="GH26" s="53"/>
      <c r="GI26" s="53"/>
      <c r="GJ26" s="53"/>
      <c r="GK26" s="53"/>
      <c r="GL26" s="53"/>
      <c r="GM26" s="53"/>
      <c r="GN26" s="53"/>
      <c r="GO26" s="53"/>
      <c r="GP26" s="53"/>
      <c r="GQ26" s="53"/>
      <c r="GR26" s="53"/>
      <c r="GS26" s="53"/>
      <c r="GT26" s="53"/>
      <c r="GU26" s="53"/>
      <c r="GV26" s="53"/>
      <c r="GW26" s="53"/>
      <c r="GX26" s="53"/>
      <c r="GY26" s="53"/>
      <c r="GZ26" s="53"/>
      <c r="HA26" s="53"/>
      <c r="HB26" s="53"/>
      <c r="HC26" s="53"/>
      <c r="HD26" s="53"/>
      <c r="HE26" s="53"/>
      <c r="HF26" s="53"/>
      <c r="HG26" s="53"/>
      <c r="HH26" s="53"/>
      <c r="HI26" s="53"/>
      <c r="HJ26" s="53"/>
      <c r="HK26" s="53"/>
      <c r="HL26" s="53"/>
      <c r="HM26" s="53"/>
      <c r="HN26" s="53"/>
      <c r="HO26" s="53"/>
      <c r="HP26" s="53"/>
      <c r="HQ26" s="53"/>
      <c r="HR26" s="53"/>
      <c r="HS26" s="53"/>
      <c r="HT26" s="53"/>
      <c r="HU26" s="53"/>
      <c r="HV26" s="53"/>
      <c r="HW26" s="53"/>
      <c r="HX26" s="53"/>
      <c r="HY26" s="53"/>
      <c r="HZ26" s="53"/>
      <c r="IA26" s="53"/>
      <c r="IB26" s="53"/>
      <c r="IC26" s="53"/>
      <c r="ID26" s="53"/>
      <c r="IE26" s="53"/>
      <c r="IF26" s="53"/>
      <c r="IG26" s="53"/>
      <c r="IH26" s="53"/>
      <c r="II26" s="53"/>
      <c r="IJ26" s="53"/>
      <c r="IK26" s="53"/>
      <c r="IL26" s="53"/>
      <c r="IM26" s="53"/>
      <c r="IN26" s="53"/>
      <c r="IO26" s="53"/>
      <c r="IP26" s="53"/>
      <c r="IQ26" s="53"/>
      <c r="IR26" s="53"/>
      <c r="IS26" s="53"/>
      <c r="IT26" s="53"/>
      <c r="IU26" s="53"/>
      <c r="IV26" s="53"/>
    </row>
    <row r="27" spans="1:256" s="54" customFormat="1" ht="32" x14ac:dyDescent="0.2">
      <c r="A27" s="63">
        <v>23</v>
      </c>
      <c r="B27" s="65" t="str">
        <f>'Measure Info'!B39</f>
        <v>Procedure, Performed: Non Invasive Oxygen Therapy by Nasal Cannula or Mask</v>
      </c>
      <c r="C27" s="74" t="s">
        <v>164</v>
      </c>
      <c r="D27" s="74" t="s">
        <v>164</v>
      </c>
      <c r="E27" s="74" t="s">
        <v>164</v>
      </c>
      <c r="F27" s="74" t="s">
        <v>164</v>
      </c>
      <c r="G27" s="71"/>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3"/>
      <c r="EH27" s="53"/>
      <c r="EI27" s="53"/>
      <c r="EJ27" s="53"/>
      <c r="EK27" s="53"/>
      <c r="EL27" s="53"/>
      <c r="EM27" s="53"/>
      <c r="EN27" s="53"/>
      <c r="EO27" s="53"/>
      <c r="EP27" s="53"/>
      <c r="EQ27" s="53"/>
      <c r="ER27" s="53"/>
      <c r="ES27" s="53"/>
      <c r="ET27" s="53"/>
      <c r="EU27" s="53"/>
      <c r="EV27" s="53"/>
      <c r="EW27" s="53"/>
      <c r="EX27" s="53"/>
      <c r="EY27" s="53"/>
      <c r="EZ27" s="53"/>
      <c r="FA27" s="53"/>
      <c r="FB27" s="53"/>
      <c r="FC27" s="53"/>
      <c r="FD27" s="53"/>
      <c r="FE27" s="53"/>
      <c r="FF27" s="53"/>
      <c r="FG27" s="53"/>
      <c r="FH27" s="53"/>
      <c r="FI27" s="53"/>
      <c r="FJ27" s="53"/>
      <c r="FK27" s="53"/>
      <c r="FL27" s="53"/>
      <c r="FM27" s="53"/>
      <c r="FN27" s="53"/>
      <c r="FO27" s="53"/>
      <c r="FP27" s="53"/>
      <c r="FQ27" s="53"/>
      <c r="FR27" s="53"/>
      <c r="FS27" s="53"/>
      <c r="FT27" s="53"/>
      <c r="FU27" s="53"/>
      <c r="FV27" s="53"/>
      <c r="FW27" s="53"/>
      <c r="FX27" s="53"/>
      <c r="FY27" s="53"/>
      <c r="FZ27" s="53"/>
      <c r="GA27" s="53"/>
      <c r="GB27" s="53"/>
      <c r="GC27" s="53"/>
      <c r="GD27" s="53"/>
      <c r="GE27" s="53"/>
      <c r="GF27" s="53"/>
      <c r="GG27" s="53"/>
      <c r="GH27" s="53"/>
      <c r="GI27" s="53"/>
      <c r="GJ27" s="53"/>
      <c r="GK27" s="53"/>
      <c r="GL27" s="53"/>
      <c r="GM27" s="53"/>
      <c r="GN27" s="53"/>
      <c r="GO27" s="53"/>
      <c r="GP27" s="53"/>
      <c r="GQ27" s="53"/>
      <c r="GR27" s="53"/>
      <c r="GS27" s="53"/>
      <c r="GT27" s="53"/>
      <c r="GU27" s="53"/>
      <c r="GV27" s="53"/>
      <c r="GW27" s="53"/>
      <c r="GX27" s="53"/>
      <c r="GY27" s="53"/>
      <c r="GZ27" s="53"/>
      <c r="HA27" s="53"/>
      <c r="HB27" s="53"/>
      <c r="HC27" s="53"/>
      <c r="HD27" s="53"/>
      <c r="HE27" s="53"/>
      <c r="HF27" s="53"/>
      <c r="HG27" s="53"/>
      <c r="HH27" s="53"/>
      <c r="HI27" s="53"/>
      <c r="HJ27" s="53"/>
      <c r="HK27" s="53"/>
      <c r="HL27" s="53"/>
      <c r="HM27" s="53"/>
      <c r="HN27" s="53"/>
      <c r="HO27" s="53"/>
      <c r="HP27" s="53"/>
      <c r="HQ27" s="53"/>
      <c r="HR27" s="53"/>
      <c r="HS27" s="53"/>
      <c r="HT27" s="53"/>
      <c r="HU27" s="53"/>
      <c r="HV27" s="53"/>
      <c r="HW27" s="53"/>
      <c r="HX27" s="53"/>
      <c r="HY27" s="53"/>
      <c r="HZ27" s="53"/>
      <c r="IA27" s="53"/>
      <c r="IB27" s="53"/>
      <c r="IC27" s="53"/>
      <c r="ID27" s="53"/>
      <c r="IE27" s="53"/>
      <c r="IF27" s="53"/>
      <c r="IG27" s="53"/>
      <c r="IH27" s="53"/>
      <c r="II27" s="53"/>
      <c r="IJ27" s="53"/>
      <c r="IK27" s="53"/>
      <c r="IL27" s="53"/>
      <c r="IM27" s="53"/>
      <c r="IN27" s="53"/>
      <c r="IO27" s="53"/>
      <c r="IP27" s="53"/>
      <c r="IQ27" s="53"/>
      <c r="IR27" s="53"/>
      <c r="IS27" s="53"/>
      <c r="IT27" s="53"/>
      <c r="IU27" s="53"/>
      <c r="IV27" s="53"/>
    </row>
    <row r="28" spans="1:256" s="54" customFormat="1" ht="16" x14ac:dyDescent="0.2">
      <c r="A28" s="63">
        <v>24</v>
      </c>
      <c r="B28" s="65" t="str">
        <f>'Measure Info'!B40</f>
        <v>Physical Exam, Performed: Body mass index (BMI) [Ratio]</v>
      </c>
      <c r="C28" s="74" t="s">
        <v>164</v>
      </c>
      <c r="D28" s="74" t="s">
        <v>164</v>
      </c>
      <c r="E28" s="74" t="s">
        <v>164</v>
      </c>
      <c r="F28" s="74" t="s">
        <v>164</v>
      </c>
      <c r="G28" s="71"/>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3"/>
      <c r="EH28" s="53"/>
      <c r="EI28" s="53"/>
      <c r="EJ28" s="53"/>
      <c r="EK28" s="53"/>
      <c r="EL28" s="53"/>
      <c r="EM28" s="53"/>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c r="HJ28" s="53"/>
      <c r="HK28" s="53"/>
      <c r="HL28" s="53"/>
      <c r="HM28" s="53"/>
      <c r="HN28" s="53"/>
      <c r="HO28" s="53"/>
      <c r="HP28" s="53"/>
      <c r="HQ28" s="53"/>
      <c r="HR28" s="53"/>
      <c r="HS28" s="53"/>
      <c r="HT28" s="53"/>
      <c r="HU28" s="53"/>
      <c r="HV28" s="53"/>
      <c r="HW28" s="53"/>
      <c r="HX28" s="53"/>
      <c r="HY28" s="53"/>
      <c r="HZ28" s="53"/>
      <c r="IA28" s="53"/>
      <c r="IB28" s="53"/>
      <c r="IC28" s="53"/>
      <c r="ID28" s="53"/>
      <c r="IE28" s="53"/>
      <c r="IF28" s="53"/>
      <c r="IG28" s="53"/>
      <c r="IH28" s="53"/>
      <c r="II28" s="53"/>
      <c r="IJ28" s="53"/>
      <c r="IK28" s="53"/>
      <c r="IL28" s="53"/>
      <c r="IM28" s="53"/>
      <c r="IN28" s="53"/>
      <c r="IO28" s="53"/>
      <c r="IP28" s="53"/>
      <c r="IQ28" s="53"/>
      <c r="IR28" s="53"/>
      <c r="IS28" s="53"/>
      <c r="IT28" s="53"/>
      <c r="IU28" s="53"/>
      <c r="IV28" s="53"/>
    </row>
    <row r="29" spans="1:256" s="54" customFormat="1" ht="16" x14ac:dyDescent="0.2">
      <c r="A29" s="63">
        <v>25</v>
      </c>
      <c r="B29" s="65" t="str">
        <f>'Measure Info'!B41</f>
        <v>Assessment, Performed: Tobacco smoking status</v>
      </c>
      <c r="C29" s="74" t="s">
        <v>164</v>
      </c>
      <c r="D29" s="74" t="s">
        <v>164</v>
      </c>
      <c r="E29" s="74" t="s">
        <v>164</v>
      </c>
      <c r="F29" s="74" t="s">
        <v>164</v>
      </c>
      <c r="G29" s="71"/>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3"/>
      <c r="EH29" s="53"/>
      <c r="EI29" s="53"/>
      <c r="EJ29" s="53"/>
      <c r="EK29" s="53"/>
      <c r="EL29" s="53"/>
      <c r="EM29" s="53"/>
      <c r="EN29" s="53"/>
      <c r="EO29" s="53"/>
      <c r="EP29" s="53"/>
      <c r="EQ29" s="53"/>
      <c r="ER29" s="53"/>
      <c r="ES29" s="53"/>
      <c r="ET29" s="53"/>
      <c r="EU29" s="53"/>
      <c r="EV29" s="53"/>
      <c r="EW29" s="53"/>
      <c r="EX29" s="53"/>
      <c r="EY29" s="53"/>
      <c r="EZ29" s="53"/>
      <c r="FA29" s="53"/>
      <c r="FB29" s="53"/>
      <c r="FC29" s="53"/>
      <c r="FD29" s="53"/>
      <c r="FE29" s="53"/>
      <c r="FF29" s="53"/>
      <c r="FG29" s="53"/>
      <c r="FH29" s="53"/>
      <c r="FI29" s="53"/>
      <c r="FJ29" s="53"/>
      <c r="FK29" s="53"/>
      <c r="FL29" s="53"/>
      <c r="FM29" s="53"/>
      <c r="FN29" s="53"/>
      <c r="FO29" s="53"/>
      <c r="FP29" s="53"/>
      <c r="FQ29" s="53"/>
      <c r="FR29" s="53"/>
      <c r="FS29" s="53"/>
      <c r="FT29" s="53"/>
      <c r="FU29" s="53"/>
      <c r="FV29" s="53"/>
      <c r="FW29" s="53"/>
      <c r="FX29" s="53"/>
      <c r="FY29" s="53"/>
      <c r="FZ29" s="53"/>
      <c r="GA29" s="53"/>
      <c r="GB29" s="53"/>
      <c r="GC29" s="53"/>
      <c r="GD29" s="53"/>
      <c r="GE29" s="53"/>
      <c r="GF29" s="53"/>
      <c r="GG29" s="53"/>
      <c r="GH29" s="53"/>
      <c r="GI29" s="53"/>
      <c r="GJ29" s="53"/>
      <c r="GK29" s="53"/>
      <c r="GL29" s="53"/>
      <c r="GM29" s="53"/>
      <c r="GN29" s="53"/>
      <c r="GO29" s="53"/>
      <c r="GP29" s="53"/>
      <c r="GQ29" s="53"/>
      <c r="GR29" s="53"/>
      <c r="GS29" s="53"/>
      <c r="GT29" s="53"/>
      <c r="GU29" s="53"/>
      <c r="GV29" s="53"/>
      <c r="GW29" s="53"/>
      <c r="GX29" s="53"/>
      <c r="GY29" s="53"/>
      <c r="GZ29" s="53"/>
      <c r="HA29" s="53"/>
      <c r="HB29" s="53"/>
      <c r="HC29" s="53"/>
      <c r="HD29" s="53"/>
      <c r="HE29" s="53"/>
      <c r="HF29" s="53"/>
      <c r="HG29" s="53"/>
      <c r="HH29" s="53"/>
      <c r="HI29" s="53"/>
      <c r="HJ29" s="53"/>
      <c r="HK29" s="53"/>
      <c r="HL29" s="53"/>
      <c r="HM29" s="53"/>
      <c r="HN29" s="53"/>
      <c r="HO29" s="53"/>
      <c r="HP29" s="53"/>
      <c r="HQ29" s="53"/>
      <c r="HR29" s="53"/>
      <c r="HS29" s="53"/>
      <c r="HT29" s="53"/>
      <c r="HU29" s="53"/>
      <c r="HV29" s="53"/>
      <c r="HW29" s="53"/>
      <c r="HX29" s="53"/>
      <c r="HY29" s="53"/>
      <c r="HZ29" s="53"/>
      <c r="IA29" s="53"/>
      <c r="IB29" s="53"/>
      <c r="IC29" s="53"/>
      <c r="ID29" s="53"/>
      <c r="IE29" s="53"/>
      <c r="IF29" s="53"/>
      <c r="IG29" s="53"/>
      <c r="IH29" s="53"/>
      <c r="II29" s="53"/>
      <c r="IJ29" s="53"/>
      <c r="IK29" s="53"/>
      <c r="IL29" s="53"/>
      <c r="IM29" s="53"/>
      <c r="IN29" s="53"/>
      <c r="IO29" s="53"/>
      <c r="IP29" s="53"/>
      <c r="IQ29" s="53"/>
      <c r="IR29" s="53"/>
      <c r="IS29" s="53"/>
      <c r="IT29" s="53"/>
      <c r="IU29" s="53"/>
      <c r="IV29" s="53"/>
    </row>
    <row r="30" spans="1:256" s="54" customFormat="1" ht="32" x14ac:dyDescent="0.2">
      <c r="A30" s="63">
        <v>26</v>
      </c>
      <c r="B30" s="65" t="str">
        <f>'Measure Info'!B42</f>
        <v>Assessment, Performed: American society of anesthesiologists morbidity state)</v>
      </c>
      <c r="C30" s="74" t="s">
        <v>164</v>
      </c>
      <c r="D30" s="74" t="s">
        <v>164</v>
      </c>
      <c r="E30" s="74" t="s">
        <v>164</v>
      </c>
      <c r="F30" s="74" t="s">
        <v>164</v>
      </c>
      <c r="G30" s="71"/>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c r="FN30" s="53"/>
      <c r="FO30" s="53"/>
      <c r="FP30" s="53"/>
      <c r="FQ30" s="53"/>
      <c r="FR30" s="53"/>
      <c r="FS30" s="53"/>
      <c r="FT30" s="53"/>
      <c r="FU30" s="53"/>
      <c r="FV30" s="53"/>
      <c r="FW30" s="53"/>
      <c r="FX30" s="53"/>
      <c r="FY30" s="53"/>
      <c r="FZ30" s="53"/>
      <c r="GA30" s="53"/>
      <c r="GB30" s="53"/>
      <c r="GC30" s="53"/>
      <c r="GD30" s="53"/>
      <c r="GE30" s="53"/>
      <c r="GF30" s="53"/>
      <c r="GG30" s="53"/>
      <c r="GH30" s="53"/>
      <c r="GI30" s="53"/>
      <c r="GJ30" s="53"/>
      <c r="GK30" s="53"/>
      <c r="GL30" s="53"/>
      <c r="GM30" s="53"/>
      <c r="GN30" s="53"/>
      <c r="GO30" s="53"/>
      <c r="GP30" s="53"/>
      <c r="GQ30" s="53"/>
      <c r="GR30" s="53"/>
      <c r="GS30" s="53"/>
      <c r="GT30" s="53"/>
      <c r="GU30" s="53"/>
      <c r="GV30" s="53"/>
      <c r="GW30" s="53"/>
      <c r="GX30" s="53"/>
      <c r="GY30" s="53"/>
      <c r="GZ30" s="53"/>
      <c r="HA30" s="53"/>
      <c r="HB30" s="53"/>
      <c r="HC30" s="53"/>
      <c r="HD30" s="53"/>
      <c r="HE30" s="53"/>
      <c r="HF30" s="53"/>
      <c r="HG30" s="53"/>
      <c r="HH30" s="53"/>
      <c r="HI30" s="53"/>
      <c r="HJ30" s="53"/>
      <c r="HK30" s="53"/>
      <c r="HL30" s="53"/>
      <c r="HM30" s="53"/>
      <c r="HN30" s="53"/>
      <c r="HO30" s="53"/>
      <c r="HP30" s="53"/>
      <c r="HQ30" s="53"/>
      <c r="HR30" s="53"/>
      <c r="HS30" s="53"/>
      <c r="HT30" s="53"/>
      <c r="HU30" s="53"/>
      <c r="HV30" s="53"/>
      <c r="HW30" s="53"/>
      <c r="HX30" s="53"/>
      <c r="HY30" s="53"/>
      <c r="HZ30" s="53"/>
      <c r="IA30" s="53"/>
      <c r="IB30" s="53"/>
      <c r="IC30" s="53"/>
      <c r="ID30" s="53"/>
      <c r="IE30" s="53"/>
      <c r="IF30" s="53"/>
      <c r="IG30" s="53"/>
      <c r="IH30" s="53"/>
      <c r="II30" s="53"/>
      <c r="IJ30" s="53"/>
      <c r="IK30" s="53"/>
      <c r="IL30" s="53"/>
      <c r="IM30" s="53"/>
      <c r="IN30" s="53"/>
      <c r="IO30" s="53"/>
      <c r="IP30" s="53"/>
      <c r="IQ30" s="53"/>
      <c r="IR30" s="53"/>
      <c r="IS30" s="53"/>
      <c r="IT30" s="53"/>
      <c r="IU30" s="53"/>
      <c r="IV30" s="53"/>
    </row>
    <row r="31" spans="1:256" s="54" customFormat="1" ht="16" x14ac:dyDescent="0.2">
      <c r="A31" s="63">
        <v>27</v>
      </c>
      <c r="B31" s="65" t="str">
        <f>'Measure Info'!B43</f>
        <v>Laboratory Test, Performed: Bicarbonate</v>
      </c>
      <c r="C31" s="74" t="s">
        <v>164</v>
      </c>
      <c r="D31" s="74" t="s">
        <v>164</v>
      </c>
      <c r="E31" s="74" t="s">
        <v>164</v>
      </c>
      <c r="F31" s="74" t="s">
        <v>164</v>
      </c>
      <c r="G31" s="71"/>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c r="FN31" s="53"/>
      <c r="FO31" s="53"/>
      <c r="FP31" s="53"/>
      <c r="FQ31" s="53"/>
      <c r="FR31" s="53"/>
      <c r="FS31" s="53"/>
      <c r="FT31" s="53"/>
      <c r="FU31" s="53"/>
      <c r="FV31" s="53"/>
      <c r="FW31" s="53"/>
      <c r="FX31" s="53"/>
      <c r="FY31" s="53"/>
      <c r="FZ31" s="53"/>
      <c r="GA31" s="53"/>
      <c r="GB31" s="53"/>
      <c r="GC31" s="53"/>
      <c r="GD31" s="53"/>
      <c r="GE31" s="53"/>
      <c r="GF31" s="53"/>
      <c r="GG31" s="53"/>
      <c r="GH31" s="53"/>
      <c r="GI31" s="53"/>
      <c r="GJ31" s="53"/>
      <c r="GK31" s="53"/>
      <c r="GL31" s="53"/>
      <c r="GM31" s="53"/>
      <c r="GN31" s="53"/>
      <c r="GO31" s="53"/>
      <c r="GP31" s="53"/>
      <c r="GQ31" s="53"/>
      <c r="GR31" s="53"/>
      <c r="GS31" s="53"/>
      <c r="GT31" s="53"/>
      <c r="GU31" s="53"/>
      <c r="GV31" s="53"/>
      <c r="GW31" s="53"/>
      <c r="GX31" s="53"/>
      <c r="GY31" s="53"/>
      <c r="GZ31" s="53"/>
      <c r="HA31" s="53"/>
      <c r="HB31" s="53"/>
      <c r="HC31" s="53"/>
      <c r="HD31" s="53"/>
      <c r="HE31" s="53"/>
      <c r="HF31" s="53"/>
      <c r="HG31" s="53"/>
      <c r="HH31" s="53"/>
      <c r="HI31" s="53"/>
      <c r="HJ31" s="53"/>
      <c r="HK31" s="53"/>
      <c r="HL31" s="53"/>
      <c r="HM31" s="53"/>
      <c r="HN31" s="53"/>
      <c r="HO31" s="53"/>
      <c r="HP31" s="53"/>
      <c r="HQ31" s="53"/>
      <c r="HR31" s="53"/>
      <c r="HS31" s="53"/>
      <c r="HT31" s="53"/>
      <c r="HU31" s="53"/>
      <c r="HV31" s="53"/>
      <c r="HW31" s="53"/>
      <c r="HX31" s="53"/>
      <c r="HY31" s="53"/>
      <c r="HZ31" s="53"/>
      <c r="IA31" s="53"/>
      <c r="IB31" s="53"/>
      <c r="IC31" s="53"/>
      <c r="ID31" s="53"/>
      <c r="IE31" s="53"/>
      <c r="IF31" s="53"/>
      <c r="IG31" s="53"/>
      <c r="IH31" s="53"/>
      <c r="II31" s="53"/>
      <c r="IJ31" s="53"/>
      <c r="IK31" s="53"/>
      <c r="IL31" s="53"/>
      <c r="IM31" s="53"/>
      <c r="IN31" s="53"/>
      <c r="IO31" s="53"/>
      <c r="IP31" s="53"/>
      <c r="IQ31" s="53"/>
      <c r="IR31" s="53"/>
      <c r="IS31" s="53"/>
      <c r="IT31" s="53"/>
      <c r="IU31" s="53"/>
      <c r="IV31" s="53"/>
    </row>
    <row r="32" spans="1:256" s="54" customFormat="1" ht="16" x14ac:dyDescent="0.2">
      <c r="A32" s="63">
        <v>28</v>
      </c>
      <c r="B32" s="65" t="str">
        <f>'Measure Info'!B44</f>
        <v>Laboratory Test, Performed: Blood urea nitrogen lab test</v>
      </c>
      <c r="C32" s="74" t="s">
        <v>164</v>
      </c>
      <c r="D32" s="74" t="s">
        <v>164</v>
      </c>
      <c r="E32" s="74" t="s">
        <v>164</v>
      </c>
      <c r="F32" s="74" t="s">
        <v>164</v>
      </c>
      <c r="G32" s="71"/>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c r="FN32" s="53"/>
      <c r="FO32" s="53"/>
      <c r="FP32" s="53"/>
      <c r="FQ32" s="53"/>
      <c r="FR32" s="53"/>
      <c r="FS32" s="53"/>
      <c r="FT32" s="53"/>
      <c r="FU32" s="53"/>
      <c r="FV32" s="53"/>
      <c r="FW32" s="53"/>
      <c r="FX32" s="53"/>
      <c r="FY32" s="53"/>
      <c r="FZ32" s="53"/>
      <c r="GA32" s="53"/>
      <c r="GB32" s="53"/>
      <c r="GC32" s="53"/>
      <c r="GD32" s="53"/>
      <c r="GE32" s="53"/>
      <c r="GF32" s="53"/>
      <c r="GG32" s="53"/>
      <c r="GH32" s="53"/>
      <c r="GI32" s="53"/>
      <c r="GJ32" s="53"/>
      <c r="GK32" s="53"/>
      <c r="GL32" s="53"/>
      <c r="GM32" s="53"/>
      <c r="GN32" s="53"/>
      <c r="GO32" s="53"/>
      <c r="GP32" s="53"/>
      <c r="GQ32" s="53"/>
      <c r="GR32" s="53"/>
      <c r="GS32" s="53"/>
      <c r="GT32" s="53"/>
      <c r="GU32" s="53"/>
      <c r="GV32" s="53"/>
      <c r="GW32" s="53"/>
      <c r="GX32" s="53"/>
      <c r="GY32" s="53"/>
      <c r="GZ32" s="53"/>
      <c r="HA32" s="53"/>
      <c r="HB32" s="53"/>
      <c r="HC32" s="53"/>
      <c r="HD32" s="53"/>
      <c r="HE32" s="53"/>
      <c r="HF32" s="53"/>
      <c r="HG32" s="53"/>
      <c r="HH32" s="53"/>
      <c r="HI32" s="53"/>
      <c r="HJ32" s="53"/>
      <c r="HK32" s="53"/>
      <c r="HL32" s="53"/>
      <c r="HM32" s="53"/>
      <c r="HN32" s="53"/>
      <c r="HO32" s="53"/>
      <c r="HP32" s="53"/>
      <c r="HQ32" s="53"/>
      <c r="HR32" s="53"/>
      <c r="HS32" s="53"/>
      <c r="HT32" s="53"/>
      <c r="HU32" s="53"/>
      <c r="HV32" s="53"/>
      <c r="HW32" s="53"/>
      <c r="HX32" s="53"/>
      <c r="HY32" s="53"/>
      <c r="HZ32" s="53"/>
      <c r="IA32" s="53"/>
      <c r="IB32" s="53"/>
      <c r="IC32" s="53"/>
      <c r="ID32" s="53"/>
      <c r="IE32" s="53"/>
      <c r="IF32" s="53"/>
      <c r="IG32" s="53"/>
      <c r="IH32" s="53"/>
      <c r="II32" s="53"/>
      <c r="IJ32" s="53"/>
      <c r="IK32" s="53"/>
      <c r="IL32" s="53"/>
      <c r="IM32" s="53"/>
      <c r="IN32" s="53"/>
      <c r="IO32" s="53"/>
      <c r="IP32" s="53"/>
      <c r="IQ32" s="53"/>
      <c r="IR32" s="53"/>
      <c r="IS32" s="53"/>
      <c r="IT32" s="53"/>
      <c r="IU32" s="53"/>
      <c r="IV32" s="53"/>
    </row>
    <row r="33" spans="1:256" s="54" customFormat="1" ht="16" x14ac:dyDescent="0.2">
      <c r="A33" s="63">
        <v>29</v>
      </c>
      <c r="B33" s="65" t="str">
        <f>'Measure Info'!B45</f>
        <v>Laboratory Test, Performed: Creatinine</v>
      </c>
      <c r="C33" s="74" t="s">
        <v>164</v>
      </c>
      <c r="D33" s="74" t="s">
        <v>164</v>
      </c>
      <c r="E33" s="74" t="s">
        <v>164</v>
      </c>
      <c r="F33" s="74" t="s">
        <v>164</v>
      </c>
      <c r="G33" s="71"/>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c r="FN33" s="53"/>
      <c r="FO33" s="53"/>
      <c r="FP33" s="53"/>
      <c r="FQ33" s="53"/>
      <c r="FR33" s="53"/>
      <c r="FS33" s="53"/>
      <c r="FT33" s="53"/>
      <c r="FU33" s="53"/>
      <c r="FV33" s="53"/>
      <c r="FW33" s="53"/>
      <c r="FX33" s="53"/>
      <c r="FY33" s="53"/>
      <c r="FZ33" s="53"/>
      <c r="GA33" s="53"/>
      <c r="GB33" s="53"/>
      <c r="GC33" s="53"/>
      <c r="GD33" s="53"/>
      <c r="GE33" s="53"/>
      <c r="GF33" s="53"/>
      <c r="GG33" s="53"/>
      <c r="GH33" s="53"/>
      <c r="GI33" s="53"/>
      <c r="GJ33" s="53"/>
      <c r="GK33" s="53"/>
      <c r="GL33" s="53"/>
      <c r="GM33" s="53"/>
      <c r="GN33" s="53"/>
      <c r="GO33" s="53"/>
      <c r="GP33" s="53"/>
      <c r="GQ33" s="53"/>
      <c r="GR33" s="53"/>
      <c r="GS33" s="53"/>
      <c r="GT33" s="53"/>
      <c r="GU33" s="53"/>
      <c r="GV33" s="53"/>
      <c r="GW33" s="53"/>
      <c r="GX33" s="53"/>
      <c r="GY33" s="53"/>
      <c r="GZ33" s="53"/>
      <c r="HA33" s="53"/>
      <c r="HB33" s="53"/>
      <c r="HC33" s="53"/>
      <c r="HD33" s="53"/>
      <c r="HE33" s="53"/>
      <c r="HF33" s="53"/>
      <c r="HG33" s="53"/>
      <c r="HH33" s="53"/>
      <c r="HI33" s="53"/>
      <c r="HJ33" s="53"/>
      <c r="HK33" s="53"/>
      <c r="HL33" s="53"/>
      <c r="HM33" s="53"/>
      <c r="HN33" s="53"/>
      <c r="HO33" s="53"/>
      <c r="HP33" s="53"/>
      <c r="HQ33" s="53"/>
      <c r="HR33" s="53"/>
      <c r="HS33" s="53"/>
      <c r="HT33" s="53"/>
      <c r="HU33" s="53"/>
      <c r="HV33" s="53"/>
      <c r="HW33" s="53"/>
      <c r="HX33" s="53"/>
      <c r="HY33" s="53"/>
      <c r="HZ33" s="53"/>
      <c r="IA33" s="53"/>
      <c r="IB33" s="53"/>
      <c r="IC33" s="53"/>
      <c r="ID33" s="53"/>
      <c r="IE33" s="53"/>
      <c r="IF33" s="53"/>
      <c r="IG33" s="53"/>
      <c r="IH33" s="53"/>
      <c r="II33" s="53"/>
      <c r="IJ33" s="53"/>
      <c r="IK33" s="53"/>
      <c r="IL33" s="53"/>
      <c r="IM33" s="53"/>
      <c r="IN33" s="53"/>
      <c r="IO33" s="53"/>
      <c r="IP33" s="53"/>
      <c r="IQ33" s="53"/>
      <c r="IR33" s="53"/>
      <c r="IS33" s="53"/>
      <c r="IT33" s="53"/>
      <c r="IU33" s="53"/>
      <c r="IV33" s="53"/>
    </row>
    <row r="34" spans="1:256" s="54" customFormat="1" ht="16" x14ac:dyDescent="0.2">
      <c r="A34" s="63">
        <v>30</v>
      </c>
      <c r="B34" s="65" t="str">
        <f>'Measure Info'!B46</f>
        <v>Laboratory Test, Performed: Hemoglobin</v>
      </c>
      <c r="C34" s="74" t="s">
        <v>164</v>
      </c>
      <c r="D34" s="74" t="s">
        <v>164</v>
      </c>
      <c r="E34" s="74" t="s">
        <v>164</v>
      </c>
      <c r="F34" s="74" t="s">
        <v>164</v>
      </c>
      <c r="G34" s="71"/>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c r="FN34" s="53"/>
      <c r="FO34" s="53"/>
      <c r="FP34" s="53"/>
      <c r="FQ34" s="53"/>
      <c r="FR34" s="53"/>
      <c r="FS34" s="53"/>
      <c r="FT34" s="53"/>
      <c r="FU34" s="53"/>
      <c r="FV34" s="53"/>
      <c r="FW34" s="53"/>
      <c r="FX34" s="53"/>
      <c r="FY34" s="53"/>
      <c r="FZ34" s="53"/>
      <c r="GA34" s="53"/>
      <c r="GB34" s="53"/>
      <c r="GC34" s="53"/>
      <c r="GD34" s="53"/>
      <c r="GE34" s="53"/>
      <c r="GF34" s="53"/>
      <c r="GG34" s="53"/>
      <c r="GH34" s="53"/>
      <c r="GI34" s="53"/>
      <c r="GJ34" s="53"/>
      <c r="GK34" s="53"/>
      <c r="GL34" s="53"/>
      <c r="GM34" s="53"/>
      <c r="GN34" s="53"/>
      <c r="GO34" s="53"/>
      <c r="GP34" s="53"/>
      <c r="GQ34" s="53"/>
      <c r="GR34" s="53"/>
      <c r="GS34" s="53"/>
      <c r="GT34" s="53"/>
      <c r="GU34" s="53"/>
      <c r="GV34" s="53"/>
      <c r="GW34" s="53"/>
      <c r="GX34" s="53"/>
      <c r="GY34" s="53"/>
      <c r="GZ34" s="53"/>
      <c r="HA34" s="53"/>
      <c r="HB34" s="53"/>
      <c r="HC34" s="53"/>
      <c r="HD34" s="53"/>
      <c r="HE34" s="53"/>
      <c r="HF34" s="53"/>
      <c r="HG34" s="53"/>
      <c r="HH34" s="53"/>
      <c r="HI34" s="53"/>
      <c r="HJ34" s="53"/>
      <c r="HK34" s="53"/>
      <c r="HL34" s="53"/>
      <c r="HM34" s="53"/>
      <c r="HN34" s="53"/>
      <c r="HO34" s="53"/>
      <c r="HP34" s="53"/>
      <c r="HQ34" s="53"/>
      <c r="HR34" s="53"/>
      <c r="HS34" s="53"/>
      <c r="HT34" s="53"/>
      <c r="HU34" s="53"/>
      <c r="HV34" s="53"/>
      <c r="HW34" s="53"/>
      <c r="HX34" s="53"/>
      <c r="HY34" s="53"/>
      <c r="HZ34" s="53"/>
      <c r="IA34" s="53"/>
      <c r="IB34" s="53"/>
      <c r="IC34" s="53"/>
      <c r="ID34" s="53"/>
      <c r="IE34" s="53"/>
      <c r="IF34" s="53"/>
      <c r="IG34" s="53"/>
      <c r="IH34" s="53"/>
      <c r="II34" s="53"/>
      <c r="IJ34" s="53"/>
      <c r="IK34" s="53"/>
      <c r="IL34" s="53"/>
      <c r="IM34" s="53"/>
      <c r="IN34" s="53"/>
      <c r="IO34" s="53"/>
      <c r="IP34" s="53"/>
      <c r="IQ34" s="53"/>
      <c r="IR34" s="53"/>
      <c r="IS34" s="53"/>
      <c r="IT34" s="53"/>
      <c r="IU34" s="53"/>
      <c r="IV34" s="53"/>
    </row>
    <row r="35" spans="1:256" s="54" customFormat="1" ht="16" x14ac:dyDescent="0.2">
      <c r="A35" s="63">
        <v>31</v>
      </c>
      <c r="B35" s="65" t="str">
        <f>'Measure Info'!B47</f>
        <v>Laboratory Test, Performed: Hematocrit</v>
      </c>
      <c r="C35" s="74" t="s">
        <v>164</v>
      </c>
      <c r="D35" s="74" t="s">
        <v>164</v>
      </c>
      <c r="E35" s="74" t="s">
        <v>164</v>
      </c>
      <c r="F35" s="74" t="s">
        <v>164</v>
      </c>
      <c r="G35" s="71"/>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c r="DJ35" s="53"/>
      <c r="DK35" s="53"/>
      <c r="DL35" s="53"/>
      <c r="DM35" s="53"/>
      <c r="DN35" s="53"/>
      <c r="DO35" s="53"/>
      <c r="DP35" s="53"/>
      <c r="DQ35" s="53"/>
      <c r="DR35" s="53"/>
      <c r="DS35" s="53"/>
      <c r="DT35" s="53"/>
      <c r="DU35" s="53"/>
      <c r="DV35" s="53"/>
      <c r="DW35" s="53"/>
      <c r="DX35" s="53"/>
      <c r="DY35" s="53"/>
      <c r="DZ35" s="53"/>
      <c r="EA35" s="53"/>
      <c r="EB35" s="53"/>
      <c r="EC35" s="53"/>
      <c r="ED35" s="53"/>
      <c r="EE35" s="53"/>
      <c r="EF35" s="53"/>
      <c r="EG35" s="53"/>
      <c r="EH35" s="53"/>
      <c r="EI35" s="53"/>
      <c r="EJ35" s="53"/>
      <c r="EK35" s="53"/>
      <c r="EL35" s="53"/>
      <c r="EM35" s="53"/>
      <c r="EN35" s="53"/>
      <c r="EO35" s="53"/>
      <c r="EP35" s="53"/>
      <c r="EQ35" s="53"/>
      <c r="ER35" s="53"/>
      <c r="ES35" s="53"/>
      <c r="ET35" s="53"/>
      <c r="EU35" s="53"/>
      <c r="EV35" s="53"/>
      <c r="EW35" s="53"/>
      <c r="EX35" s="53"/>
      <c r="EY35" s="53"/>
      <c r="EZ35" s="53"/>
      <c r="FA35" s="53"/>
      <c r="FB35" s="53"/>
      <c r="FC35" s="53"/>
      <c r="FD35" s="53"/>
      <c r="FE35" s="53"/>
      <c r="FF35" s="53"/>
      <c r="FG35" s="53"/>
      <c r="FH35" s="53"/>
      <c r="FI35" s="53"/>
      <c r="FJ35" s="53"/>
      <c r="FK35" s="53"/>
      <c r="FL35" s="53"/>
      <c r="FM35" s="53"/>
      <c r="FN35" s="53"/>
      <c r="FO35" s="53"/>
      <c r="FP35" s="53"/>
      <c r="FQ35" s="53"/>
      <c r="FR35" s="53"/>
      <c r="FS35" s="53"/>
      <c r="FT35" s="53"/>
      <c r="FU35" s="53"/>
      <c r="FV35" s="53"/>
      <c r="FW35" s="53"/>
      <c r="FX35" s="53"/>
      <c r="FY35" s="53"/>
      <c r="FZ35" s="53"/>
      <c r="GA35" s="53"/>
      <c r="GB35" s="53"/>
      <c r="GC35" s="53"/>
      <c r="GD35" s="53"/>
      <c r="GE35" s="53"/>
      <c r="GF35" s="53"/>
      <c r="GG35" s="53"/>
      <c r="GH35" s="53"/>
      <c r="GI35" s="53"/>
      <c r="GJ35" s="53"/>
      <c r="GK35" s="53"/>
      <c r="GL35" s="53"/>
      <c r="GM35" s="53"/>
      <c r="GN35" s="53"/>
      <c r="GO35" s="53"/>
      <c r="GP35" s="53"/>
      <c r="GQ35" s="53"/>
      <c r="GR35" s="53"/>
      <c r="GS35" s="53"/>
      <c r="GT35" s="53"/>
      <c r="GU35" s="53"/>
      <c r="GV35" s="53"/>
      <c r="GW35" s="53"/>
      <c r="GX35" s="53"/>
      <c r="GY35" s="53"/>
      <c r="GZ35" s="53"/>
      <c r="HA35" s="53"/>
      <c r="HB35" s="53"/>
      <c r="HC35" s="53"/>
      <c r="HD35" s="53"/>
      <c r="HE35" s="53"/>
      <c r="HF35" s="53"/>
      <c r="HG35" s="53"/>
      <c r="HH35" s="53"/>
      <c r="HI35" s="53"/>
      <c r="HJ35" s="53"/>
      <c r="HK35" s="53"/>
      <c r="HL35" s="53"/>
      <c r="HM35" s="53"/>
      <c r="HN35" s="53"/>
      <c r="HO35" s="53"/>
      <c r="HP35" s="53"/>
      <c r="HQ35" s="53"/>
      <c r="HR35" s="53"/>
      <c r="HS35" s="53"/>
      <c r="HT35" s="53"/>
      <c r="HU35" s="53"/>
      <c r="HV35" s="53"/>
      <c r="HW35" s="53"/>
      <c r="HX35" s="53"/>
      <c r="HY35" s="53"/>
      <c r="HZ35" s="53"/>
      <c r="IA35" s="53"/>
      <c r="IB35" s="53"/>
      <c r="IC35" s="53"/>
      <c r="ID35" s="53"/>
      <c r="IE35" s="53"/>
      <c r="IF35" s="53"/>
      <c r="IG35" s="53"/>
      <c r="IH35" s="53"/>
      <c r="II35" s="53"/>
      <c r="IJ35" s="53"/>
      <c r="IK35" s="53"/>
      <c r="IL35" s="53"/>
      <c r="IM35" s="53"/>
      <c r="IN35" s="53"/>
      <c r="IO35" s="53"/>
      <c r="IP35" s="53"/>
      <c r="IQ35" s="53"/>
      <c r="IR35" s="53"/>
      <c r="IS35" s="53"/>
      <c r="IT35" s="53"/>
      <c r="IU35" s="53"/>
      <c r="IV35" s="53"/>
    </row>
    <row r="36" spans="1:256" s="54" customFormat="1" ht="16" x14ac:dyDescent="0.2">
      <c r="A36" s="63">
        <v>32</v>
      </c>
      <c r="B36" s="65" t="str">
        <f>'Measure Info'!B48</f>
        <v>Laboratory Test, Performed: Sodium</v>
      </c>
      <c r="C36" s="74" t="s">
        <v>164</v>
      </c>
      <c r="D36" s="74" t="s">
        <v>164</v>
      </c>
      <c r="E36" s="74" t="s">
        <v>164</v>
      </c>
      <c r="F36" s="74" t="s">
        <v>164</v>
      </c>
      <c r="G36" s="71"/>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c r="DJ36" s="53"/>
      <c r="DK36" s="53"/>
      <c r="DL36" s="53"/>
      <c r="DM36" s="53"/>
      <c r="DN36" s="53"/>
      <c r="DO36" s="53"/>
      <c r="DP36" s="53"/>
      <c r="DQ36" s="53"/>
      <c r="DR36" s="53"/>
      <c r="DS36" s="53"/>
      <c r="DT36" s="53"/>
      <c r="DU36" s="53"/>
      <c r="DV36" s="53"/>
      <c r="DW36" s="53"/>
      <c r="DX36" s="53"/>
      <c r="DY36" s="53"/>
      <c r="DZ36" s="53"/>
      <c r="EA36" s="53"/>
      <c r="EB36" s="53"/>
      <c r="EC36" s="53"/>
      <c r="ED36" s="53"/>
      <c r="EE36" s="53"/>
      <c r="EF36" s="53"/>
      <c r="EG36" s="53"/>
      <c r="EH36" s="53"/>
      <c r="EI36" s="53"/>
      <c r="EJ36" s="53"/>
      <c r="EK36" s="53"/>
      <c r="EL36" s="53"/>
      <c r="EM36" s="53"/>
      <c r="EN36" s="53"/>
      <c r="EO36" s="53"/>
      <c r="EP36" s="53"/>
      <c r="EQ36" s="53"/>
      <c r="ER36" s="53"/>
      <c r="ES36" s="53"/>
      <c r="ET36" s="53"/>
      <c r="EU36" s="53"/>
      <c r="EV36" s="53"/>
      <c r="EW36" s="53"/>
      <c r="EX36" s="53"/>
      <c r="EY36" s="53"/>
      <c r="EZ36" s="53"/>
      <c r="FA36" s="53"/>
      <c r="FB36" s="53"/>
      <c r="FC36" s="53"/>
      <c r="FD36" s="53"/>
      <c r="FE36" s="53"/>
      <c r="FF36" s="53"/>
      <c r="FG36" s="53"/>
      <c r="FH36" s="53"/>
      <c r="FI36" s="53"/>
      <c r="FJ36" s="53"/>
      <c r="FK36" s="53"/>
      <c r="FL36" s="53"/>
      <c r="FM36" s="53"/>
      <c r="FN36" s="53"/>
      <c r="FO36" s="53"/>
      <c r="FP36" s="53"/>
      <c r="FQ36" s="53"/>
      <c r="FR36" s="53"/>
      <c r="FS36" s="53"/>
      <c r="FT36" s="53"/>
      <c r="FU36" s="53"/>
      <c r="FV36" s="53"/>
      <c r="FW36" s="53"/>
      <c r="FX36" s="53"/>
      <c r="FY36" s="53"/>
      <c r="FZ36" s="53"/>
      <c r="GA36" s="53"/>
      <c r="GB36" s="53"/>
      <c r="GC36" s="53"/>
      <c r="GD36" s="53"/>
      <c r="GE36" s="53"/>
      <c r="GF36" s="53"/>
      <c r="GG36" s="53"/>
      <c r="GH36" s="53"/>
      <c r="GI36" s="53"/>
      <c r="GJ36" s="53"/>
      <c r="GK36" s="53"/>
      <c r="GL36" s="53"/>
      <c r="GM36" s="53"/>
      <c r="GN36" s="53"/>
      <c r="GO36" s="53"/>
      <c r="GP36" s="53"/>
      <c r="GQ36" s="53"/>
      <c r="GR36" s="53"/>
      <c r="GS36" s="53"/>
      <c r="GT36" s="53"/>
      <c r="GU36" s="53"/>
      <c r="GV36" s="53"/>
      <c r="GW36" s="53"/>
      <c r="GX36" s="53"/>
      <c r="GY36" s="53"/>
      <c r="GZ36" s="53"/>
      <c r="HA36" s="53"/>
      <c r="HB36" s="53"/>
      <c r="HC36" s="53"/>
      <c r="HD36" s="53"/>
      <c r="HE36" s="53"/>
      <c r="HF36" s="53"/>
      <c r="HG36" s="53"/>
      <c r="HH36" s="53"/>
      <c r="HI36" s="53"/>
      <c r="HJ36" s="53"/>
      <c r="HK36" s="53"/>
      <c r="HL36" s="53"/>
      <c r="HM36" s="53"/>
      <c r="HN36" s="53"/>
      <c r="HO36" s="53"/>
      <c r="HP36" s="53"/>
      <c r="HQ36" s="53"/>
      <c r="HR36" s="53"/>
      <c r="HS36" s="53"/>
      <c r="HT36" s="53"/>
      <c r="HU36" s="53"/>
      <c r="HV36" s="53"/>
      <c r="HW36" s="53"/>
      <c r="HX36" s="53"/>
      <c r="HY36" s="53"/>
      <c r="HZ36" s="53"/>
      <c r="IA36" s="53"/>
      <c r="IB36" s="53"/>
      <c r="IC36" s="53"/>
      <c r="ID36" s="53"/>
      <c r="IE36" s="53"/>
      <c r="IF36" s="53"/>
      <c r="IG36" s="53"/>
      <c r="IH36" s="53"/>
      <c r="II36" s="53"/>
      <c r="IJ36" s="53"/>
      <c r="IK36" s="53"/>
      <c r="IL36" s="53"/>
      <c r="IM36" s="53"/>
      <c r="IN36" s="53"/>
      <c r="IO36" s="53"/>
      <c r="IP36" s="53"/>
      <c r="IQ36" s="53"/>
      <c r="IR36" s="53"/>
      <c r="IS36" s="53"/>
      <c r="IT36" s="53"/>
      <c r="IU36" s="53"/>
      <c r="IV36" s="53"/>
    </row>
    <row r="37" spans="1:256" s="54" customFormat="1" ht="16" x14ac:dyDescent="0.2">
      <c r="A37" s="63">
        <v>33</v>
      </c>
      <c r="B37" s="65" t="str">
        <f>'Measure Info'!B49</f>
        <v>Date of birth</v>
      </c>
      <c r="C37" s="74" t="s">
        <v>164</v>
      </c>
      <c r="D37" s="74" t="s">
        <v>164</v>
      </c>
      <c r="E37" s="74" t="s">
        <v>164</v>
      </c>
      <c r="F37" s="74" t="s">
        <v>164</v>
      </c>
      <c r="G37" s="71"/>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c r="DJ37" s="53"/>
      <c r="DK37" s="53"/>
      <c r="DL37" s="53"/>
      <c r="DM37" s="53"/>
      <c r="DN37" s="53"/>
      <c r="DO37" s="53"/>
      <c r="DP37" s="53"/>
      <c r="DQ37" s="53"/>
      <c r="DR37" s="53"/>
      <c r="DS37" s="53"/>
      <c r="DT37" s="53"/>
      <c r="DU37" s="53"/>
      <c r="DV37" s="53"/>
      <c r="DW37" s="53"/>
      <c r="DX37" s="53"/>
      <c r="DY37" s="53"/>
      <c r="DZ37" s="53"/>
      <c r="EA37" s="53"/>
      <c r="EB37" s="53"/>
      <c r="EC37" s="53"/>
      <c r="ED37" s="53"/>
      <c r="EE37" s="53"/>
      <c r="EF37" s="53"/>
      <c r="EG37" s="53"/>
      <c r="EH37" s="53"/>
      <c r="EI37" s="53"/>
      <c r="EJ37" s="53"/>
      <c r="EK37" s="53"/>
      <c r="EL37" s="53"/>
      <c r="EM37" s="53"/>
      <c r="EN37" s="53"/>
      <c r="EO37" s="53"/>
      <c r="EP37" s="53"/>
      <c r="EQ37" s="53"/>
      <c r="ER37" s="53"/>
      <c r="ES37" s="53"/>
      <c r="ET37" s="53"/>
      <c r="EU37" s="53"/>
      <c r="EV37" s="53"/>
      <c r="EW37" s="53"/>
      <c r="EX37" s="53"/>
      <c r="EY37" s="53"/>
      <c r="EZ37" s="53"/>
      <c r="FA37" s="53"/>
      <c r="FB37" s="53"/>
      <c r="FC37" s="53"/>
      <c r="FD37" s="53"/>
      <c r="FE37" s="53"/>
      <c r="FF37" s="53"/>
      <c r="FG37" s="53"/>
      <c r="FH37" s="53"/>
      <c r="FI37" s="53"/>
      <c r="FJ37" s="53"/>
      <c r="FK37" s="53"/>
      <c r="FL37" s="53"/>
      <c r="FM37" s="53"/>
      <c r="FN37" s="53"/>
      <c r="FO37" s="53"/>
      <c r="FP37" s="53"/>
      <c r="FQ37" s="53"/>
      <c r="FR37" s="53"/>
      <c r="FS37" s="53"/>
      <c r="FT37" s="53"/>
      <c r="FU37" s="53"/>
      <c r="FV37" s="53"/>
      <c r="FW37" s="53"/>
      <c r="FX37" s="53"/>
      <c r="FY37" s="53"/>
      <c r="FZ37" s="53"/>
      <c r="GA37" s="53"/>
      <c r="GB37" s="53"/>
      <c r="GC37" s="53"/>
      <c r="GD37" s="53"/>
      <c r="GE37" s="53"/>
      <c r="GF37" s="53"/>
      <c r="GG37" s="53"/>
      <c r="GH37" s="53"/>
      <c r="GI37" s="53"/>
      <c r="GJ37" s="53"/>
      <c r="GK37" s="53"/>
      <c r="GL37" s="53"/>
      <c r="GM37" s="53"/>
      <c r="GN37" s="53"/>
      <c r="GO37" s="53"/>
      <c r="GP37" s="53"/>
      <c r="GQ37" s="53"/>
      <c r="GR37" s="53"/>
      <c r="GS37" s="53"/>
      <c r="GT37" s="53"/>
      <c r="GU37" s="53"/>
      <c r="GV37" s="53"/>
      <c r="GW37" s="53"/>
      <c r="GX37" s="53"/>
      <c r="GY37" s="53"/>
      <c r="GZ37" s="53"/>
      <c r="HA37" s="53"/>
      <c r="HB37" s="53"/>
      <c r="HC37" s="53"/>
      <c r="HD37" s="53"/>
      <c r="HE37" s="53"/>
      <c r="HF37" s="53"/>
      <c r="HG37" s="53"/>
      <c r="HH37" s="53"/>
      <c r="HI37" s="53"/>
      <c r="HJ37" s="53"/>
      <c r="HK37" s="53"/>
      <c r="HL37" s="53"/>
      <c r="HM37" s="53"/>
      <c r="HN37" s="53"/>
      <c r="HO37" s="53"/>
      <c r="HP37" s="53"/>
      <c r="HQ37" s="53"/>
      <c r="HR37" s="53"/>
      <c r="HS37" s="53"/>
      <c r="HT37" s="53"/>
      <c r="HU37" s="53"/>
      <c r="HV37" s="53"/>
      <c r="HW37" s="53"/>
      <c r="HX37" s="53"/>
      <c r="HY37" s="53"/>
      <c r="HZ37" s="53"/>
      <c r="IA37" s="53"/>
      <c r="IB37" s="53"/>
      <c r="IC37" s="53"/>
      <c r="ID37" s="53"/>
      <c r="IE37" s="53"/>
      <c r="IF37" s="53"/>
      <c r="IG37" s="53"/>
      <c r="IH37" s="53"/>
      <c r="II37" s="53"/>
      <c r="IJ37" s="53"/>
      <c r="IK37" s="53"/>
      <c r="IL37" s="53"/>
      <c r="IM37" s="53"/>
      <c r="IN37" s="53"/>
      <c r="IO37" s="53"/>
      <c r="IP37" s="53"/>
      <c r="IQ37" s="53"/>
      <c r="IR37" s="53"/>
      <c r="IS37" s="53"/>
      <c r="IT37" s="53"/>
      <c r="IU37" s="53"/>
      <c r="IV37" s="53"/>
    </row>
    <row r="38" spans="1:256" s="54" customFormat="1" ht="16" x14ac:dyDescent="0.2">
      <c r="A38" s="63">
        <v>34</v>
      </c>
      <c r="B38" s="65" t="str">
        <f>'Measure Info'!B50</f>
        <v>Ethnicity</v>
      </c>
      <c r="C38" s="74" t="s">
        <v>164</v>
      </c>
      <c r="D38" s="74" t="s">
        <v>164</v>
      </c>
      <c r="E38" s="74" t="s">
        <v>164</v>
      </c>
      <c r="F38" s="74" t="s">
        <v>164</v>
      </c>
      <c r="G38" s="71"/>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c r="DJ38" s="53"/>
      <c r="DK38" s="53"/>
      <c r="DL38" s="53"/>
      <c r="DM38" s="53"/>
      <c r="DN38" s="53"/>
      <c r="DO38" s="53"/>
      <c r="DP38" s="53"/>
      <c r="DQ38" s="53"/>
      <c r="DR38" s="53"/>
      <c r="DS38" s="53"/>
      <c r="DT38" s="53"/>
      <c r="DU38" s="53"/>
      <c r="DV38" s="53"/>
      <c r="DW38" s="53"/>
      <c r="DX38" s="53"/>
      <c r="DY38" s="53"/>
      <c r="DZ38" s="53"/>
      <c r="EA38" s="53"/>
      <c r="EB38" s="53"/>
      <c r="EC38" s="53"/>
      <c r="ED38" s="53"/>
      <c r="EE38" s="53"/>
      <c r="EF38" s="53"/>
      <c r="EG38" s="53"/>
      <c r="EH38" s="53"/>
      <c r="EI38" s="53"/>
      <c r="EJ38" s="53"/>
      <c r="EK38" s="53"/>
      <c r="EL38" s="53"/>
      <c r="EM38" s="53"/>
      <c r="EN38" s="53"/>
      <c r="EO38" s="53"/>
      <c r="EP38" s="53"/>
      <c r="EQ38" s="53"/>
      <c r="ER38" s="53"/>
      <c r="ES38" s="53"/>
      <c r="ET38" s="53"/>
      <c r="EU38" s="53"/>
      <c r="EV38" s="53"/>
      <c r="EW38" s="53"/>
      <c r="EX38" s="53"/>
      <c r="EY38" s="53"/>
      <c r="EZ38" s="53"/>
      <c r="FA38" s="53"/>
      <c r="FB38" s="53"/>
      <c r="FC38" s="53"/>
      <c r="FD38" s="53"/>
      <c r="FE38" s="53"/>
      <c r="FF38" s="53"/>
      <c r="FG38" s="53"/>
      <c r="FH38" s="53"/>
      <c r="FI38" s="53"/>
      <c r="FJ38" s="53"/>
      <c r="FK38" s="53"/>
      <c r="FL38" s="53"/>
      <c r="FM38" s="53"/>
      <c r="FN38" s="53"/>
      <c r="FO38" s="53"/>
      <c r="FP38" s="53"/>
      <c r="FQ38" s="53"/>
      <c r="FR38" s="53"/>
      <c r="FS38" s="53"/>
      <c r="FT38" s="53"/>
      <c r="FU38" s="53"/>
      <c r="FV38" s="53"/>
      <c r="FW38" s="53"/>
      <c r="FX38" s="53"/>
      <c r="FY38" s="53"/>
      <c r="FZ38" s="53"/>
      <c r="GA38" s="53"/>
      <c r="GB38" s="53"/>
      <c r="GC38" s="53"/>
      <c r="GD38" s="53"/>
      <c r="GE38" s="53"/>
      <c r="GF38" s="53"/>
      <c r="GG38" s="53"/>
      <c r="GH38" s="53"/>
      <c r="GI38" s="53"/>
      <c r="GJ38" s="53"/>
      <c r="GK38" s="53"/>
      <c r="GL38" s="53"/>
      <c r="GM38" s="53"/>
      <c r="GN38" s="53"/>
      <c r="GO38" s="53"/>
      <c r="GP38" s="53"/>
      <c r="GQ38" s="53"/>
      <c r="GR38" s="53"/>
      <c r="GS38" s="53"/>
      <c r="GT38" s="53"/>
      <c r="GU38" s="53"/>
      <c r="GV38" s="53"/>
      <c r="GW38" s="53"/>
      <c r="GX38" s="53"/>
      <c r="GY38" s="53"/>
      <c r="GZ38" s="53"/>
      <c r="HA38" s="53"/>
      <c r="HB38" s="53"/>
      <c r="HC38" s="53"/>
      <c r="HD38" s="53"/>
      <c r="HE38" s="53"/>
      <c r="HF38" s="53"/>
      <c r="HG38" s="53"/>
      <c r="HH38" s="53"/>
      <c r="HI38" s="53"/>
      <c r="HJ38" s="53"/>
      <c r="HK38" s="53"/>
      <c r="HL38" s="53"/>
      <c r="HM38" s="53"/>
      <c r="HN38" s="53"/>
      <c r="HO38" s="53"/>
      <c r="HP38" s="53"/>
      <c r="HQ38" s="53"/>
      <c r="HR38" s="53"/>
      <c r="HS38" s="53"/>
      <c r="HT38" s="53"/>
      <c r="HU38" s="53"/>
      <c r="HV38" s="53"/>
      <c r="HW38" s="53"/>
      <c r="HX38" s="53"/>
      <c r="HY38" s="53"/>
      <c r="HZ38" s="53"/>
      <c r="IA38" s="53"/>
      <c r="IB38" s="53"/>
      <c r="IC38" s="53"/>
      <c r="ID38" s="53"/>
      <c r="IE38" s="53"/>
      <c r="IF38" s="53"/>
      <c r="IG38" s="53"/>
      <c r="IH38" s="53"/>
      <c r="II38" s="53"/>
      <c r="IJ38" s="53"/>
      <c r="IK38" s="53"/>
      <c r="IL38" s="53"/>
      <c r="IM38" s="53"/>
      <c r="IN38" s="53"/>
      <c r="IO38" s="53"/>
      <c r="IP38" s="53"/>
      <c r="IQ38" s="53"/>
      <c r="IR38" s="53"/>
      <c r="IS38" s="53"/>
      <c r="IT38" s="53"/>
      <c r="IU38" s="53"/>
      <c r="IV38" s="53"/>
    </row>
    <row r="39" spans="1:256" s="54" customFormat="1" ht="16" x14ac:dyDescent="0.2">
      <c r="A39" s="63">
        <v>35</v>
      </c>
      <c r="B39" s="65" t="str">
        <f>'Measure Info'!B51</f>
        <v>Payer</v>
      </c>
      <c r="C39" s="74" t="s">
        <v>164</v>
      </c>
      <c r="D39" s="74" t="s">
        <v>164</v>
      </c>
      <c r="E39" s="74" t="s">
        <v>164</v>
      </c>
      <c r="F39" s="74" t="s">
        <v>164</v>
      </c>
      <c r="G39" s="71"/>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c r="DJ39" s="53"/>
      <c r="DK39" s="53"/>
      <c r="DL39" s="53"/>
      <c r="DM39" s="53"/>
      <c r="DN39" s="53"/>
      <c r="DO39" s="53"/>
      <c r="DP39" s="53"/>
      <c r="DQ39" s="53"/>
      <c r="DR39" s="53"/>
      <c r="DS39" s="53"/>
      <c r="DT39" s="53"/>
      <c r="DU39" s="53"/>
      <c r="DV39" s="53"/>
      <c r="DW39" s="53"/>
      <c r="DX39" s="53"/>
      <c r="DY39" s="53"/>
      <c r="DZ39" s="53"/>
      <c r="EA39" s="53"/>
      <c r="EB39" s="53"/>
      <c r="EC39" s="53"/>
      <c r="ED39" s="53"/>
      <c r="EE39" s="53"/>
      <c r="EF39" s="53"/>
      <c r="EG39" s="53"/>
      <c r="EH39" s="53"/>
      <c r="EI39" s="53"/>
      <c r="EJ39" s="53"/>
      <c r="EK39" s="53"/>
      <c r="EL39" s="53"/>
      <c r="EM39" s="53"/>
      <c r="EN39" s="53"/>
      <c r="EO39" s="53"/>
      <c r="EP39" s="53"/>
      <c r="EQ39" s="53"/>
      <c r="ER39" s="53"/>
      <c r="ES39" s="53"/>
      <c r="ET39" s="53"/>
      <c r="EU39" s="53"/>
      <c r="EV39" s="53"/>
      <c r="EW39" s="53"/>
      <c r="EX39" s="53"/>
      <c r="EY39" s="53"/>
      <c r="EZ39" s="53"/>
      <c r="FA39" s="53"/>
      <c r="FB39" s="53"/>
      <c r="FC39" s="53"/>
      <c r="FD39" s="53"/>
      <c r="FE39" s="53"/>
      <c r="FF39" s="53"/>
      <c r="FG39" s="53"/>
      <c r="FH39" s="53"/>
      <c r="FI39" s="53"/>
      <c r="FJ39" s="53"/>
      <c r="FK39" s="53"/>
      <c r="FL39" s="53"/>
      <c r="FM39" s="53"/>
      <c r="FN39" s="53"/>
      <c r="FO39" s="53"/>
      <c r="FP39" s="53"/>
      <c r="FQ39" s="53"/>
      <c r="FR39" s="53"/>
      <c r="FS39" s="53"/>
      <c r="FT39" s="53"/>
      <c r="FU39" s="53"/>
      <c r="FV39" s="53"/>
      <c r="FW39" s="53"/>
      <c r="FX39" s="53"/>
      <c r="FY39" s="53"/>
      <c r="FZ39" s="53"/>
      <c r="GA39" s="53"/>
      <c r="GB39" s="53"/>
      <c r="GC39" s="53"/>
      <c r="GD39" s="53"/>
      <c r="GE39" s="53"/>
      <c r="GF39" s="53"/>
      <c r="GG39" s="53"/>
      <c r="GH39" s="53"/>
      <c r="GI39" s="53"/>
      <c r="GJ39" s="53"/>
      <c r="GK39" s="53"/>
      <c r="GL39" s="53"/>
      <c r="GM39" s="53"/>
      <c r="GN39" s="53"/>
      <c r="GO39" s="53"/>
      <c r="GP39" s="53"/>
      <c r="GQ39" s="53"/>
      <c r="GR39" s="53"/>
      <c r="GS39" s="53"/>
      <c r="GT39" s="53"/>
      <c r="GU39" s="53"/>
      <c r="GV39" s="53"/>
      <c r="GW39" s="53"/>
      <c r="GX39" s="53"/>
      <c r="GY39" s="53"/>
      <c r="GZ39" s="53"/>
      <c r="HA39" s="53"/>
      <c r="HB39" s="53"/>
      <c r="HC39" s="53"/>
      <c r="HD39" s="53"/>
      <c r="HE39" s="53"/>
      <c r="HF39" s="53"/>
      <c r="HG39" s="53"/>
      <c r="HH39" s="53"/>
      <c r="HI39" s="53"/>
      <c r="HJ39" s="53"/>
      <c r="HK39" s="53"/>
      <c r="HL39" s="53"/>
      <c r="HM39" s="53"/>
      <c r="HN39" s="53"/>
      <c r="HO39" s="53"/>
      <c r="HP39" s="53"/>
      <c r="HQ39" s="53"/>
      <c r="HR39" s="53"/>
      <c r="HS39" s="53"/>
      <c r="HT39" s="53"/>
      <c r="HU39" s="53"/>
      <c r="HV39" s="53"/>
      <c r="HW39" s="53"/>
      <c r="HX39" s="53"/>
      <c r="HY39" s="53"/>
      <c r="HZ39" s="53"/>
      <c r="IA39" s="53"/>
      <c r="IB39" s="53"/>
      <c r="IC39" s="53"/>
      <c r="ID39" s="53"/>
      <c r="IE39" s="53"/>
      <c r="IF39" s="53"/>
      <c r="IG39" s="53"/>
      <c r="IH39" s="53"/>
      <c r="II39" s="53"/>
      <c r="IJ39" s="53"/>
      <c r="IK39" s="53"/>
      <c r="IL39" s="53"/>
      <c r="IM39" s="53"/>
      <c r="IN39" s="53"/>
      <c r="IO39" s="53"/>
      <c r="IP39" s="53"/>
      <c r="IQ39" s="53"/>
      <c r="IR39" s="53"/>
      <c r="IS39" s="53"/>
      <c r="IT39" s="53"/>
      <c r="IU39" s="53"/>
      <c r="IV39" s="53"/>
    </row>
    <row r="40" spans="1:256" s="54" customFormat="1" ht="16" x14ac:dyDescent="0.2">
      <c r="A40" s="63">
        <v>36</v>
      </c>
      <c r="B40" s="65" t="str">
        <f>'Measure Info'!B52</f>
        <v>Race</v>
      </c>
      <c r="C40" s="74" t="s">
        <v>164</v>
      </c>
      <c r="D40" s="74" t="s">
        <v>164</v>
      </c>
      <c r="E40" s="74" t="s">
        <v>164</v>
      </c>
      <c r="F40" s="74" t="s">
        <v>164</v>
      </c>
      <c r="G40" s="71"/>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c r="FN40" s="53"/>
      <c r="FO40" s="53"/>
      <c r="FP40" s="53"/>
      <c r="FQ40" s="53"/>
      <c r="FR40" s="53"/>
      <c r="FS40" s="53"/>
      <c r="FT40" s="53"/>
      <c r="FU40" s="53"/>
      <c r="FV40" s="53"/>
      <c r="FW40" s="53"/>
      <c r="FX40" s="53"/>
      <c r="FY40" s="53"/>
      <c r="FZ40" s="53"/>
      <c r="GA40" s="53"/>
      <c r="GB40" s="53"/>
      <c r="GC40" s="53"/>
      <c r="GD40" s="53"/>
      <c r="GE40" s="53"/>
      <c r="GF40" s="53"/>
      <c r="GG40" s="53"/>
      <c r="GH40" s="53"/>
      <c r="GI40" s="53"/>
      <c r="GJ40" s="53"/>
      <c r="GK40" s="53"/>
      <c r="GL40" s="53"/>
      <c r="GM40" s="53"/>
      <c r="GN40" s="53"/>
      <c r="GO40" s="53"/>
      <c r="GP40" s="53"/>
      <c r="GQ40" s="53"/>
      <c r="GR40" s="53"/>
      <c r="GS40" s="53"/>
      <c r="GT40" s="53"/>
      <c r="GU40" s="53"/>
      <c r="GV40" s="53"/>
      <c r="GW40" s="53"/>
      <c r="GX40" s="53"/>
      <c r="GY40" s="53"/>
      <c r="GZ40" s="53"/>
      <c r="HA40" s="53"/>
      <c r="HB40" s="53"/>
      <c r="HC40" s="53"/>
      <c r="HD40" s="53"/>
      <c r="HE40" s="53"/>
      <c r="HF40" s="53"/>
      <c r="HG40" s="53"/>
      <c r="HH40" s="53"/>
      <c r="HI40" s="53"/>
      <c r="HJ40" s="53"/>
      <c r="HK40" s="53"/>
      <c r="HL40" s="53"/>
      <c r="HM40" s="53"/>
      <c r="HN40" s="53"/>
      <c r="HO40" s="53"/>
      <c r="HP40" s="53"/>
      <c r="HQ40" s="53"/>
      <c r="HR40" s="53"/>
      <c r="HS40" s="53"/>
      <c r="HT40" s="53"/>
      <c r="HU40" s="53"/>
      <c r="HV40" s="53"/>
      <c r="HW40" s="53"/>
      <c r="HX40" s="53"/>
      <c r="HY40" s="53"/>
      <c r="HZ40" s="53"/>
      <c r="IA40" s="53"/>
      <c r="IB40" s="53"/>
      <c r="IC40" s="53"/>
      <c r="ID40" s="53"/>
      <c r="IE40" s="53"/>
      <c r="IF40" s="53"/>
      <c r="IG40" s="53"/>
      <c r="IH40" s="53"/>
      <c r="II40" s="53"/>
      <c r="IJ40" s="53"/>
      <c r="IK40" s="53"/>
      <c r="IL40" s="53"/>
      <c r="IM40" s="53"/>
      <c r="IN40" s="53"/>
      <c r="IO40" s="53"/>
      <c r="IP40" s="53"/>
      <c r="IQ40" s="53"/>
      <c r="IR40" s="53"/>
      <c r="IS40" s="53"/>
      <c r="IT40" s="53"/>
      <c r="IU40" s="53"/>
      <c r="IV40" s="53"/>
    </row>
    <row r="41" spans="1:256" s="54" customFormat="1" ht="16" x14ac:dyDescent="0.2">
      <c r="A41" s="63">
        <v>37</v>
      </c>
      <c r="B41" s="65" t="str">
        <f>'Measure Info'!B53</f>
        <v>ONC Administrative Sex</v>
      </c>
      <c r="C41" s="74" t="s">
        <v>164</v>
      </c>
      <c r="D41" s="74" t="s">
        <v>164</v>
      </c>
      <c r="E41" s="74" t="s">
        <v>164</v>
      </c>
      <c r="F41" s="74" t="s">
        <v>164</v>
      </c>
      <c r="G41" s="71"/>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c r="FN41" s="53"/>
      <c r="FO41" s="53"/>
      <c r="FP41" s="53"/>
      <c r="FQ41" s="53"/>
      <c r="FR41" s="53"/>
      <c r="FS41" s="53"/>
      <c r="FT41" s="53"/>
      <c r="FU41" s="53"/>
      <c r="FV41" s="53"/>
      <c r="FW41" s="53"/>
      <c r="FX41" s="53"/>
      <c r="FY41" s="53"/>
      <c r="FZ41" s="53"/>
      <c r="GA41" s="53"/>
      <c r="GB41" s="53"/>
      <c r="GC41" s="53"/>
      <c r="GD41" s="53"/>
      <c r="GE41" s="53"/>
      <c r="GF41" s="53"/>
      <c r="GG41" s="53"/>
      <c r="GH41" s="53"/>
      <c r="GI41" s="53"/>
      <c r="GJ41" s="53"/>
      <c r="GK41" s="53"/>
      <c r="GL41" s="53"/>
      <c r="GM41" s="53"/>
      <c r="GN41" s="53"/>
      <c r="GO41" s="53"/>
      <c r="GP41" s="53"/>
      <c r="GQ41" s="53"/>
      <c r="GR41" s="53"/>
      <c r="GS41" s="53"/>
      <c r="GT41" s="53"/>
      <c r="GU41" s="53"/>
      <c r="GV41" s="53"/>
      <c r="GW41" s="53"/>
      <c r="GX41" s="53"/>
      <c r="GY41" s="53"/>
      <c r="GZ41" s="53"/>
      <c r="HA41" s="53"/>
      <c r="HB41" s="53"/>
      <c r="HC41" s="53"/>
      <c r="HD41" s="53"/>
      <c r="HE41" s="53"/>
      <c r="HF41" s="53"/>
      <c r="HG41" s="53"/>
      <c r="HH41" s="53"/>
      <c r="HI41" s="53"/>
      <c r="HJ41" s="53"/>
      <c r="HK41" s="53"/>
      <c r="HL41" s="53"/>
      <c r="HM41" s="53"/>
      <c r="HN41" s="53"/>
      <c r="HO41" s="53"/>
      <c r="HP41" s="53"/>
      <c r="HQ41" s="53"/>
      <c r="HR41" s="53"/>
      <c r="HS41" s="53"/>
      <c r="HT41" s="53"/>
      <c r="HU41" s="53"/>
      <c r="HV41" s="53"/>
      <c r="HW41" s="53"/>
      <c r="HX41" s="53"/>
      <c r="HY41" s="53"/>
      <c r="HZ41" s="53"/>
      <c r="IA41" s="53"/>
      <c r="IB41" s="53"/>
      <c r="IC41" s="53"/>
      <c r="ID41" s="53"/>
      <c r="IE41" s="53"/>
      <c r="IF41" s="53"/>
      <c r="IG41" s="53"/>
      <c r="IH41" s="53"/>
      <c r="II41" s="53"/>
      <c r="IJ41" s="53"/>
      <c r="IK41" s="53"/>
      <c r="IL41" s="53"/>
      <c r="IM41" s="53"/>
      <c r="IN41" s="53"/>
      <c r="IO41" s="53"/>
      <c r="IP41" s="53"/>
      <c r="IQ41" s="53"/>
      <c r="IR41" s="53"/>
      <c r="IS41" s="53"/>
      <c r="IT41" s="53"/>
      <c r="IU41" s="53"/>
      <c r="IV41" s="53"/>
    </row>
    <row r="42" spans="1:256" s="54" customFormat="1" ht="16" x14ac:dyDescent="0.2">
      <c r="A42" s="63">
        <v>37</v>
      </c>
      <c r="B42" s="65" t="str">
        <f>'Measure Info'!B54</f>
        <v>Encounter, Performed: Emergency Department</v>
      </c>
      <c r="C42" s="66" t="s">
        <v>164</v>
      </c>
      <c r="D42" s="66" t="s">
        <v>164</v>
      </c>
      <c r="E42" s="66" t="s">
        <v>164</v>
      </c>
      <c r="F42" s="66" t="s">
        <v>164</v>
      </c>
      <c r="G42" s="71"/>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c r="FN42" s="53"/>
      <c r="FO42" s="53"/>
      <c r="FP42" s="53"/>
      <c r="FQ42" s="53"/>
      <c r="FR42" s="53"/>
      <c r="FS42" s="53"/>
      <c r="FT42" s="53"/>
      <c r="FU42" s="53"/>
      <c r="FV42" s="53"/>
      <c r="FW42" s="53"/>
      <c r="FX42" s="53"/>
      <c r="FY42" s="53"/>
      <c r="FZ42" s="53"/>
      <c r="GA42" s="53"/>
      <c r="GB42" s="53"/>
      <c r="GC42" s="53"/>
      <c r="GD42" s="53"/>
      <c r="GE42" s="53"/>
      <c r="GF42" s="53"/>
      <c r="GG42" s="53"/>
      <c r="GH42" s="53"/>
      <c r="GI42" s="53"/>
      <c r="GJ42" s="53"/>
      <c r="GK42" s="53"/>
      <c r="GL42" s="53"/>
      <c r="GM42" s="53"/>
      <c r="GN42" s="53"/>
      <c r="GO42" s="53"/>
      <c r="GP42" s="53"/>
      <c r="GQ42" s="53"/>
      <c r="GR42" s="53"/>
      <c r="GS42" s="53"/>
      <c r="GT42" s="53"/>
      <c r="GU42" s="53"/>
      <c r="GV42" s="53"/>
      <c r="GW42" s="53"/>
      <c r="GX42" s="53"/>
      <c r="GY42" s="53"/>
      <c r="GZ42" s="53"/>
      <c r="HA42" s="53"/>
      <c r="HB42" s="53"/>
      <c r="HC42" s="53"/>
      <c r="HD42" s="53"/>
      <c r="HE42" s="53"/>
      <c r="HF42" s="53"/>
      <c r="HG42" s="53"/>
      <c r="HH42" s="53"/>
      <c r="HI42" s="53"/>
      <c r="HJ42" s="53"/>
      <c r="HK42" s="53"/>
      <c r="HL42" s="53"/>
      <c r="HM42" s="53"/>
      <c r="HN42" s="53"/>
      <c r="HO42" s="53"/>
      <c r="HP42" s="53"/>
      <c r="HQ42" s="53"/>
      <c r="HR42" s="53"/>
      <c r="HS42" s="53"/>
      <c r="HT42" s="53"/>
      <c r="HU42" s="53"/>
      <c r="HV42" s="53"/>
      <c r="HW42" s="53"/>
      <c r="HX42" s="53"/>
      <c r="HY42" s="53"/>
      <c r="HZ42" s="53"/>
      <c r="IA42" s="53"/>
      <c r="IB42" s="53"/>
      <c r="IC42" s="53"/>
      <c r="ID42" s="53"/>
      <c r="IE42" s="53"/>
      <c r="IF42" s="53"/>
      <c r="IG42" s="53"/>
      <c r="IH42" s="53"/>
      <c r="II42" s="53"/>
      <c r="IJ42" s="53"/>
      <c r="IK42" s="53"/>
      <c r="IL42" s="53"/>
      <c r="IM42" s="53"/>
      <c r="IN42" s="53"/>
      <c r="IO42" s="53"/>
      <c r="IP42" s="53"/>
      <c r="IQ42" s="53"/>
      <c r="IR42" s="53"/>
      <c r="IS42" s="53"/>
      <c r="IT42" s="53"/>
      <c r="IU42" s="53"/>
      <c r="IV42" s="53"/>
    </row>
    <row r="43" spans="1:256" ht="16" x14ac:dyDescent="0.2">
      <c r="A43" s="63">
        <v>37</v>
      </c>
      <c r="B43" s="65" t="str">
        <f>'Measure Info'!B55</f>
        <v>Assessment, Performed: Non Invasive Oxygen Therapy</v>
      </c>
      <c r="C43" s="66" t="s">
        <v>164</v>
      </c>
      <c r="D43" s="66" t="s">
        <v>164</v>
      </c>
      <c r="E43" s="66" t="s">
        <v>164</v>
      </c>
      <c r="F43" s="66" t="s">
        <v>164</v>
      </c>
    </row>
    <row r="44" spans="1:256" ht="16" x14ac:dyDescent="0.2">
      <c r="A44" s="63">
        <v>37</v>
      </c>
      <c r="B44" s="65" t="str">
        <f>'Measure Info'!B56</f>
        <v>Laboratory Test, Performed: Aspartate transaminase lab test</v>
      </c>
      <c r="C44" s="66" t="s">
        <v>164</v>
      </c>
      <c r="D44" s="66" t="s">
        <v>164</v>
      </c>
      <c r="E44" s="66" t="s">
        <v>164</v>
      </c>
      <c r="F44" s="66" t="s">
        <v>164</v>
      </c>
    </row>
    <row r="45" spans="1:256" ht="16" x14ac:dyDescent="0.2">
      <c r="A45" s="63">
        <v>37</v>
      </c>
      <c r="B45" s="65" t="str">
        <f>'Measure Info'!B57</f>
        <v>Laboratory Test, Performed: Albumin lab test</v>
      </c>
      <c r="C45" s="66" t="s">
        <v>164</v>
      </c>
      <c r="D45" s="66" t="s">
        <v>164</v>
      </c>
      <c r="E45" s="66" t="s">
        <v>164</v>
      </c>
      <c r="F45" s="66" t="s">
        <v>164</v>
      </c>
    </row>
    <row r="46" spans="1:256" ht="16" x14ac:dyDescent="0.2">
      <c r="A46" s="63">
        <v>37</v>
      </c>
      <c r="B46" s="65" t="str">
        <f>'Measure Info'!B58</f>
        <v>Laboratory Test, Performed: Aspartate transaminase lab test</v>
      </c>
      <c r="C46" s="66" t="s">
        <v>164</v>
      </c>
      <c r="D46" s="66" t="s">
        <v>164</v>
      </c>
      <c r="E46" s="66" t="s">
        <v>164</v>
      </c>
      <c r="F46" s="66" t="s">
        <v>164</v>
      </c>
    </row>
    <row r="47" spans="1:256" ht="16" x14ac:dyDescent="0.2">
      <c r="A47" s="63">
        <v>37</v>
      </c>
      <c r="B47" s="65" t="str">
        <f>'Measure Info'!B59</f>
        <v>Laboratory Test, Performed: Bilirubin lab test</v>
      </c>
      <c r="C47" s="66" t="s">
        <v>164</v>
      </c>
      <c r="D47" s="66" t="s">
        <v>164</v>
      </c>
      <c r="E47" s="66" t="s">
        <v>164</v>
      </c>
      <c r="F47" s="66" t="s">
        <v>164</v>
      </c>
    </row>
    <row r="48" spans="1:256" ht="16" x14ac:dyDescent="0.2">
      <c r="A48" s="63">
        <v>37</v>
      </c>
      <c r="B48" s="62" t="str">
        <f>'Measure Info'!B60</f>
        <v>Laboratory Test, Performed: Leukocyte count lab test</v>
      </c>
      <c r="C48" s="66" t="s">
        <v>164</v>
      </c>
      <c r="D48" s="66" t="s">
        <v>164</v>
      </c>
      <c r="E48" s="66" t="s">
        <v>164</v>
      </c>
      <c r="F48" s="66" t="s">
        <v>164</v>
      </c>
    </row>
    <row r="49" spans="1:6" ht="16" x14ac:dyDescent="0.2">
      <c r="A49" s="63">
        <v>37</v>
      </c>
      <c r="B49" s="62" t="str">
        <f>'Measure Info'!B61</f>
        <v>Laboratory Test, Performed: Platelet count lab test</v>
      </c>
      <c r="C49" s="66" t="s">
        <v>164</v>
      </c>
      <c r="D49" s="66" t="s">
        <v>164</v>
      </c>
      <c r="E49" s="66" t="s">
        <v>164</v>
      </c>
      <c r="F49" s="66" t="s">
        <v>164</v>
      </c>
    </row>
    <row r="50" spans="1:6" ht="16" x14ac:dyDescent="0.2">
      <c r="A50" s="63">
        <v>37</v>
      </c>
      <c r="B50" s="62" t="str">
        <f>'Measure Info'!B62</f>
        <v>Laboratory Test, Performed: White blood cells count lab test</v>
      </c>
      <c r="C50" s="66" t="s">
        <v>164</v>
      </c>
      <c r="D50" s="66" t="s">
        <v>164</v>
      </c>
      <c r="E50" s="66" t="s">
        <v>164</v>
      </c>
      <c r="F50" s="66" t="s">
        <v>164</v>
      </c>
    </row>
    <row r="51" spans="1:6" ht="16" x14ac:dyDescent="0.2">
      <c r="A51" s="63">
        <v>37</v>
      </c>
      <c r="B51" s="62" t="str">
        <f>'Measure Info'!B63</f>
        <v>Physical Exam, Performed: Body mass index (BMI) [Ratio]</v>
      </c>
      <c r="C51" s="66" t="s">
        <v>164</v>
      </c>
      <c r="D51" s="66" t="s">
        <v>164</v>
      </c>
      <c r="E51" s="66" t="s">
        <v>164</v>
      </c>
      <c r="F51" s="66" t="s">
        <v>164</v>
      </c>
    </row>
    <row r="52" spans="1:6" ht="16" x14ac:dyDescent="0.2">
      <c r="A52" s="63">
        <v>37</v>
      </c>
      <c r="B52" s="62" t="str">
        <f>'Measure Info'!B64</f>
        <v>Physical Exam, Performed: Body temperature</v>
      </c>
      <c r="C52" s="66" t="s">
        <v>164</v>
      </c>
      <c r="D52" s="66" t="s">
        <v>164</v>
      </c>
      <c r="E52" s="66" t="s">
        <v>164</v>
      </c>
      <c r="F52" s="66" t="s">
        <v>164</v>
      </c>
    </row>
    <row r="53" spans="1:6" ht="16" x14ac:dyDescent="0.2">
      <c r="A53" s="63">
        <v>37</v>
      </c>
      <c r="B53" s="62" t="str">
        <f>'Measure Info'!B65</f>
        <v>Physical Exam, Performed: Heart rate</v>
      </c>
      <c r="C53" s="66" t="s">
        <v>164</v>
      </c>
      <c r="D53" s="66" t="s">
        <v>164</v>
      </c>
      <c r="E53" s="66" t="s">
        <v>164</v>
      </c>
      <c r="F53" s="66" t="s">
        <v>164</v>
      </c>
    </row>
    <row r="54" spans="1:6" ht="16" x14ac:dyDescent="0.2">
      <c r="A54" s="63">
        <v>37</v>
      </c>
      <c r="B54" s="62" t="str">
        <f>'Measure Info'!B66</f>
        <v>Physical Exam, Performed: Respiratory rate</v>
      </c>
      <c r="C54" s="66" t="s">
        <v>164</v>
      </c>
      <c r="D54" s="66" t="s">
        <v>164</v>
      </c>
      <c r="E54" s="66" t="s">
        <v>164</v>
      </c>
      <c r="F54" s="66" t="s">
        <v>164</v>
      </c>
    </row>
    <row r="55" spans="1:6" ht="16" x14ac:dyDescent="0.2">
      <c r="A55" s="63">
        <v>37</v>
      </c>
      <c r="B55" s="62" t="str">
        <f>'Measure Info'!B67</f>
        <v>Physical Exam, Performed: Systolic blood pressure</v>
      </c>
      <c r="C55" s="66" t="s">
        <v>164</v>
      </c>
      <c r="D55" s="66" t="s">
        <v>164</v>
      </c>
      <c r="E55" s="66" t="s">
        <v>164</v>
      </c>
      <c r="F55" s="66" t="s">
        <v>164</v>
      </c>
    </row>
    <row r="56" spans="1:6" ht="16" x14ac:dyDescent="0.2">
      <c r="A56" s="19"/>
      <c r="B56" s="62" t="str">
        <f>'Measure Info'!B68</f>
        <v>-</v>
      </c>
      <c r="C56" s="29" t="s">
        <v>117</v>
      </c>
      <c r="D56" s="29" t="s">
        <v>117</v>
      </c>
      <c r="E56" s="29" t="s">
        <v>117</v>
      </c>
      <c r="F56" s="29" t="s">
        <v>117</v>
      </c>
    </row>
    <row r="57" spans="1:6" ht="16" x14ac:dyDescent="0.2">
      <c r="A57" s="19"/>
      <c r="B57" s="62" t="str">
        <f>'Measure Info'!B69</f>
        <v>-</v>
      </c>
      <c r="C57" s="29" t="s">
        <v>117</v>
      </c>
      <c r="D57" s="29" t="s">
        <v>117</v>
      </c>
      <c r="E57" s="29" t="s">
        <v>117</v>
      </c>
      <c r="F57" s="29" t="s">
        <v>117</v>
      </c>
    </row>
    <row r="58" spans="1:6" ht="16" x14ac:dyDescent="0.2">
      <c r="A58" s="19"/>
      <c r="B58" s="62" t="str">
        <f>'Measure Info'!B70</f>
        <v>-</v>
      </c>
      <c r="C58" s="29" t="s">
        <v>117</v>
      </c>
      <c r="D58" s="29" t="s">
        <v>117</v>
      </c>
      <c r="E58" s="29" t="s">
        <v>117</v>
      </c>
      <c r="F58" s="29" t="s">
        <v>117</v>
      </c>
    </row>
    <row r="59" spans="1:6" ht="16" x14ac:dyDescent="0.2">
      <c r="A59" s="19"/>
      <c r="B59" s="62" t="str">
        <f>'Measure Info'!B71</f>
        <v>-</v>
      </c>
      <c r="C59" s="29" t="s">
        <v>117</v>
      </c>
      <c r="D59" s="29" t="s">
        <v>117</v>
      </c>
      <c r="E59" s="29" t="s">
        <v>117</v>
      </c>
      <c r="F59" s="29" t="s">
        <v>117</v>
      </c>
    </row>
    <row r="60" spans="1:6" ht="16" x14ac:dyDescent="0.2">
      <c r="A60" s="19"/>
      <c r="B60" s="62" t="str">
        <f>'Measure Info'!B72</f>
        <v>-</v>
      </c>
      <c r="C60" s="29" t="s">
        <v>117</v>
      </c>
      <c r="D60" s="29" t="s">
        <v>117</v>
      </c>
      <c r="E60" s="29" t="s">
        <v>117</v>
      </c>
      <c r="F60" s="29" t="s">
        <v>117</v>
      </c>
    </row>
    <row r="61" spans="1:6" ht="16" x14ac:dyDescent="0.2">
      <c r="A61" s="19"/>
      <c r="B61" s="62" t="str">
        <f>'Measure Info'!B73</f>
        <v>-</v>
      </c>
      <c r="C61" s="29" t="s">
        <v>117</v>
      </c>
      <c r="D61" s="29" t="s">
        <v>117</v>
      </c>
      <c r="E61" s="29" t="s">
        <v>117</v>
      </c>
      <c r="F61" s="29" t="s">
        <v>117</v>
      </c>
    </row>
    <row r="62" spans="1:6" ht="16" x14ac:dyDescent="0.2">
      <c r="A62" s="19"/>
      <c r="B62" s="62" t="str">
        <f>'Measure Info'!B74</f>
        <v>-</v>
      </c>
      <c r="C62" s="29" t="s">
        <v>117</v>
      </c>
      <c r="D62" s="29" t="s">
        <v>117</v>
      </c>
      <c r="E62" s="29" t="s">
        <v>117</v>
      </c>
      <c r="F62" s="29" t="s">
        <v>117</v>
      </c>
    </row>
    <row r="63" spans="1:6" ht="16" x14ac:dyDescent="0.2">
      <c r="A63" s="19"/>
      <c r="B63" s="62" t="str">
        <f>'Measure Info'!B75</f>
        <v>-</v>
      </c>
      <c r="C63" s="29" t="s">
        <v>117</v>
      </c>
      <c r="D63" s="29" t="s">
        <v>117</v>
      </c>
      <c r="E63" s="29" t="s">
        <v>117</v>
      </c>
      <c r="F63" s="29" t="s">
        <v>117</v>
      </c>
    </row>
    <row r="64" spans="1:6" ht="16" x14ac:dyDescent="0.2">
      <c r="A64" s="19"/>
      <c r="B64" s="62" t="str">
        <f>'Measure Info'!B76</f>
        <v>-</v>
      </c>
      <c r="C64" s="29" t="s">
        <v>117</v>
      </c>
      <c r="D64" s="29" t="s">
        <v>117</v>
      </c>
      <c r="E64" s="29" t="s">
        <v>117</v>
      </c>
      <c r="F64" s="29" t="s">
        <v>117</v>
      </c>
    </row>
    <row r="65" spans="1:6" ht="16" x14ac:dyDescent="0.2">
      <c r="A65" s="19"/>
      <c r="B65" s="62" t="str">
        <f>'Measure Info'!B77</f>
        <v>-</v>
      </c>
      <c r="C65" s="29" t="s">
        <v>117</v>
      </c>
      <c r="D65" s="29" t="s">
        <v>117</v>
      </c>
      <c r="E65" s="29" t="s">
        <v>117</v>
      </c>
      <c r="F65" s="29" t="s">
        <v>117</v>
      </c>
    </row>
    <row r="66" spans="1:6" ht="16" x14ac:dyDescent="0.2">
      <c r="A66" s="19"/>
      <c r="B66" s="62" t="str">
        <f>'Measure Info'!B78</f>
        <v>-</v>
      </c>
      <c r="C66" s="29" t="s">
        <v>117</v>
      </c>
      <c r="D66" s="29" t="s">
        <v>117</v>
      </c>
      <c r="E66" s="29" t="s">
        <v>117</v>
      </c>
      <c r="F66" s="29" t="s">
        <v>117</v>
      </c>
    </row>
    <row r="67" spans="1:6" ht="16" x14ac:dyDescent="0.2">
      <c r="A67" s="19"/>
      <c r="B67" s="62" t="str">
        <f>'Measure Info'!B79</f>
        <v>-</v>
      </c>
      <c r="C67" s="29" t="s">
        <v>117</v>
      </c>
      <c r="D67" s="29" t="s">
        <v>117</v>
      </c>
      <c r="E67" s="29" t="s">
        <v>117</v>
      </c>
      <c r="F67" s="29" t="s">
        <v>117</v>
      </c>
    </row>
    <row r="68" spans="1:6" ht="16" x14ac:dyDescent="0.2">
      <c r="A68" s="19"/>
      <c r="B68" s="62" t="str">
        <f>'Measure Info'!B80</f>
        <v>-</v>
      </c>
      <c r="C68" s="29" t="s">
        <v>117</v>
      </c>
      <c r="D68" s="29" t="s">
        <v>117</v>
      </c>
      <c r="E68" s="29" t="s">
        <v>117</v>
      </c>
      <c r="F68" s="29" t="s">
        <v>117</v>
      </c>
    </row>
    <row r="69" spans="1:6" ht="16" x14ac:dyDescent="0.2">
      <c r="A69" s="19"/>
      <c r="B69" s="62" t="str">
        <f>'Measure Info'!B81</f>
        <v>-</v>
      </c>
      <c r="C69" s="29" t="s">
        <v>117</v>
      </c>
      <c r="D69" s="29" t="s">
        <v>117</v>
      </c>
      <c r="E69" s="29" t="s">
        <v>117</v>
      </c>
      <c r="F69" s="29" t="s">
        <v>117</v>
      </c>
    </row>
    <row r="70" spans="1:6" ht="16" x14ac:dyDescent="0.2">
      <c r="A70" s="19"/>
      <c r="B70" s="62" t="str">
        <f>'Measure Info'!B82</f>
        <v>-</v>
      </c>
      <c r="C70" s="29" t="s">
        <v>117</v>
      </c>
      <c r="D70" s="29" t="s">
        <v>117</v>
      </c>
      <c r="E70" s="29" t="s">
        <v>117</v>
      </c>
      <c r="F70" s="29" t="s">
        <v>117</v>
      </c>
    </row>
    <row r="71" spans="1:6" ht="16" x14ac:dyDescent="0.2">
      <c r="A71" s="19"/>
      <c r="B71" s="62" t="str">
        <f>'Measure Info'!B83</f>
        <v>-</v>
      </c>
      <c r="C71" s="29" t="s">
        <v>117</v>
      </c>
      <c r="D71" s="29" t="s">
        <v>117</v>
      </c>
      <c r="E71" s="29" t="s">
        <v>117</v>
      </c>
      <c r="F71" s="29" t="s">
        <v>117</v>
      </c>
    </row>
    <row r="72" spans="1:6" ht="16" x14ac:dyDescent="0.2">
      <c r="A72" s="19"/>
      <c r="B72" s="62" t="s">
        <v>117</v>
      </c>
      <c r="C72" s="29" t="s">
        <v>117</v>
      </c>
      <c r="D72" s="29" t="s">
        <v>117</v>
      </c>
      <c r="E72" s="29" t="s">
        <v>117</v>
      </c>
      <c r="F72" s="29" t="s">
        <v>117</v>
      </c>
    </row>
    <row r="73" spans="1:6" ht="16" x14ac:dyDescent="0.2">
      <c r="A73" s="19"/>
      <c r="B73" s="62" t="s">
        <v>117</v>
      </c>
      <c r="C73" s="29" t="s">
        <v>117</v>
      </c>
      <c r="D73" s="29" t="s">
        <v>117</v>
      </c>
      <c r="E73" s="29" t="s">
        <v>117</v>
      </c>
      <c r="F73" s="29" t="s">
        <v>117</v>
      </c>
    </row>
    <row r="74" spans="1:6" ht="16" x14ac:dyDescent="0.2">
      <c r="A74" s="19"/>
      <c r="B74" s="62" t="s">
        <v>117</v>
      </c>
      <c r="C74" s="29" t="s">
        <v>117</v>
      </c>
      <c r="D74" s="29" t="s">
        <v>117</v>
      </c>
      <c r="E74" s="29" t="s">
        <v>117</v>
      </c>
      <c r="F74" s="29" t="s">
        <v>117</v>
      </c>
    </row>
    <row r="75" spans="1:6" ht="16" x14ac:dyDescent="0.2">
      <c r="A75" s="19"/>
      <c r="B75" s="62" t="s">
        <v>117</v>
      </c>
      <c r="C75" s="29" t="s">
        <v>117</v>
      </c>
      <c r="D75" s="29" t="s">
        <v>117</v>
      </c>
      <c r="E75" s="29" t="s">
        <v>117</v>
      </c>
      <c r="F75" s="29" t="s">
        <v>117</v>
      </c>
    </row>
    <row r="76" spans="1:6" ht="16" x14ac:dyDescent="0.2">
      <c r="A76" s="19"/>
      <c r="B76" s="62" t="s">
        <v>117</v>
      </c>
      <c r="C76" s="29" t="s">
        <v>117</v>
      </c>
      <c r="D76" s="29" t="s">
        <v>117</v>
      </c>
      <c r="E76" s="29" t="s">
        <v>117</v>
      </c>
      <c r="F76" s="29" t="s">
        <v>117</v>
      </c>
    </row>
    <row r="77" spans="1:6" ht="16" x14ac:dyDescent="0.2">
      <c r="A77" s="19"/>
      <c r="B77" s="62" t="s">
        <v>117</v>
      </c>
      <c r="C77" s="29" t="s">
        <v>117</v>
      </c>
      <c r="D77" s="29" t="s">
        <v>117</v>
      </c>
      <c r="E77" s="29" t="s">
        <v>117</v>
      </c>
      <c r="F77" s="29" t="s">
        <v>117</v>
      </c>
    </row>
    <row r="78" spans="1:6" ht="16" x14ac:dyDescent="0.2">
      <c r="A78" s="19"/>
      <c r="B78" s="62" t="s">
        <v>117</v>
      </c>
      <c r="C78" s="29" t="s">
        <v>117</v>
      </c>
      <c r="D78" s="29" t="s">
        <v>117</v>
      </c>
      <c r="E78" s="29" t="s">
        <v>117</v>
      </c>
      <c r="F78" s="29" t="s">
        <v>117</v>
      </c>
    </row>
    <row r="79" spans="1:6" ht="16" x14ac:dyDescent="0.2">
      <c r="A79" s="19"/>
      <c r="B79" s="62" t="s">
        <v>117</v>
      </c>
      <c r="C79" s="29" t="s">
        <v>117</v>
      </c>
      <c r="D79" s="29" t="s">
        <v>117</v>
      </c>
      <c r="E79" s="29" t="s">
        <v>117</v>
      </c>
      <c r="F79" s="29" t="s">
        <v>117</v>
      </c>
    </row>
    <row r="80" spans="1:6" ht="16" x14ac:dyDescent="0.2">
      <c r="A80" s="19"/>
      <c r="B80" s="62" t="s">
        <v>117</v>
      </c>
      <c r="C80" s="29" t="s">
        <v>117</v>
      </c>
      <c r="D80" s="29" t="s">
        <v>117</v>
      </c>
      <c r="E80" s="29" t="s">
        <v>117</v>
      </c>
      <c r="F80" s="29" t="s">
        <v>117</v>
      </c>
    </row>
    <row r="81" spans="1:6" ht="16" x14ac:dyDescent="0.2">
      <c r="A81" s="19"/>
      <c r="B81" s="62" t="s">
        <v>117</v>
      </c>
      <c r="C81" s="29" t="s">
        <v>117</v>
      </c>
      <c r="D81" s="29" t="s">
        <v>117</v>
      </c>
      <c r="E81" s="29" t="s">
        <v>117</v>
      </c>
      <c r="F81" s="29" t="s">
        <v>117</v>
      </c>
    </row>
    <row r="82" spans="1:6" ht="16" x14ac:dyDescent="0.2">
      <c r="A82" s="19"/>
      <c r="B82" s="62" t="s">
        <v>117</v>
      </c>
      <c r="C82" s="29" t="s">
        <v>117</v>
      </c>
      <c r="D82" s="29" t="s">
        <v>117</v>
      </c>
      <c r="E82" s="29" t="s">
        <v>117</v>
      </c>
      <c r="F82" s="29" t="s">
        <v>117</v>
      </c>
    </row>
    <row r="83" spans="1:6" ht="16" x14ac:dyDescent="0.2">
      <c r="A83" s="19"/>
      <c r="B83" s="62" t="s">
        <v>117</v>
      </c>
      <c r="C83" s="29" t="s">
        <v>117</v>
      </c>
      <c r="D83" s="29" t="s">
        <v>117</v>
      </c>
      <c r="E83" s="29" t="s">
        <v>117</v>
      </c>
      <c r="F83" s="29" t="s">
        <v>117</v>
      </c>
    </row>
  </sheetData>
  <dataValidations count="1">
    <dataValidation type="list" operator="equal" allowBlank="1" showInputMessage="1" showErrorMessage="1" sqref="C5:F83" xr:uid="{89ACB1C6-B7C2-A643-8538-352B29EB28FC}">
      <formula1>"0, 1"</formula1>
    </dataValidation>
  </dataValidations>
  <pageMargins left="0.7" right="0.7" top="0.75" bottom="0.75" header="0.3" footer="0.3"/>
  <pageSetup orientation="portrait" r:id="rId1"/>
  <headerFooter>
    <oddFooter>&amp;C&amp;"Helvetica Neue,Regular"&amp;12&amp;K000000&amp;P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EE887-B56F-554B-A18D-9C7FAEDA09EC}">
  <dimension ref="A1:IV83"/>
  <sheetViews>
    <sheetView showGridLines="0" workbookViewId="0">
      <pane xSplit="2" ySplit="4" topLeftCell="C17" activePane="bottomRight" state="frozen"/>
      <selection activeCell="K37" sqref="K37"/>
      <selection pane="topRight" activeCell="K37" sqref="K37"/>
      <selection pane="bottomLeft" activeCell="K37" sqref="K37"/>
      <selection pane="bottomRight" activeCell="K37" sqref="K37"/>
    </sheetView>
  </sheetViews>
  <sheetFormatPr baseColWidth="10" defaultColWidth="8.83203125" defaultRowHeight="15" x14ac:dyDescent="0.2"/>
  <cols>
    <col min="1" max="1" width="11.1640625" style="1" customWidth="1"/>
    <col min="2" max="2" width="53.5" style="52" customWidth="1"/>
    <col min="3" max="6" width="22.83203125" style="1" customWidth="1"/>
    <col min="7" max="7" width="50.6640625" style="52" customWidth="1"/>
    <col min="8" max="256" width="8.83203125" style="1" customWidth="1"/>
  </cols>
  <sheetData>
    <row r="1" spans="1:256" ht="16" x14ac:dyDescent="0.2">
      <c r="A1" s="22" t="s">
        <v>157</v>
      </c>
      <c r="B1" s="58" t="str">
        <f>'Measure Info'!C10</f>
        <v>EPIC</v>
      </c>
      <c r="C1" s="18"/>
      <c r="D1" s="18"/>
      <c r="E1" s="18"/>
      <c r="F1" s="18"/>
    </row>
    <row r="2" spans="1:256" x14ac:dyDescent="0.2">
      <c r="A2" s="23"/>
      <c r="B2" s="59"/>
      <c r="C2" s="13" t="s">
        <v>141</v>
      </c>
      <c r="D2" s="13" t="s">
        <v>142</v>
      </c>
      <c r="E2" s="13" t="s">
        <v>143</v>
      </c>
      <c r="F2" s="13" t="s">
        <v>144</v>
      </c>
    </row>
    <row r="3" spans="1:256" ht="75" x14ac:dyDescent="0.2">
      <c r="A3" s="31" t="s">
        <v>158</v>
      </c>
      <c r="B3" s="60" t="s">
        <v>42</v>
      </c>
      <c r="C3" s="25" t="s">
        <v>159</v>
      </c>
      <c r="D3" s="25" t="s">
        <v>160</v>
      </c>
      <c r="E3" s="25" t="s">
        <v>161</v>
      </c>
      <c r="F3" s="25" t="s">
        <v>162</v>
      </c>
    </row>
    <row r="4" spans="1:256" x14ac:dyDescent="0.2">
      <c r="A4" s="32"/>
      <c r="B4" s="61"/>
      <c r="C4" s="27" t="s">
        <v>9</v>
      </c>
      <c r="D4" s="28" t="s">
        <v>9</v>
      </c>
      <c r="E4" s="28" t="s">
        <v>9</v>
      </c>
      <c r="F4" s="28" t="s">
        <v>9</v>
      </c>
    </row>
    <row r="5" spans="1:256" s="54" customFormat="1" ht="16" x14ac:dyDescent="0.2">
      <c r="A5" s="63">
        <v>1</v>
      </c>
      <c r="B5" s="64" t="str">
        <f>'Measure Info'!B17</f>
        <v>Encounter, Performed: Elective Hospitalizations</v>
      </c>
      <c r="C5" s="63">
        <v>1</v>
      </c>
      <c r="D5" s="63">
        <v>1</v>
      </c>
      <c r="E5" s="63">
        <v>1</v>
      </c>
      <c r="F5" s="63">
        <v>1</v>
      </c>
      <c r="G5" s="71"/>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row>
    <row r="6" spans="1:256" s="54" customFormat="1" ht="16" x14ac:dyDescent="0.2">
      <c r="A6" s="63">
        <v>2</v>
      </c>
      <c r="B6" s="64" t="str">
        <f>'Measure Info'!B18</f>
        <v>Encounter, Performed: Observation Services</v>
      </c>
      <c r="C6" s="63">
        <v>1</v>
      </c>
      <c r="D6" s="63">
        <v>1</v>
      </c>
      <c r="E6" s="63">
        <v>1</v>
      </c>
      <c r="F6" s="63">
        <v>1</v>
      </c>
      <c r="G6" s="71"/>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c r="GX6" s="53"/>
      <c r="GY6" s="53"/>
      <c r="GZ6" s="53"/>
      <c r="HA6" s="53"/>
      <c r="HB6" s="53"/>
      <c r="HC6" s="53"/>
      <c r="HD6" s="53"/>
      <c r="HE6" s="53"/>
      <c r="HF6" s="53"/>
      <c r="HG6" s="53"/>
      <c r="HH6" s="53"/>
      <c r="HI6" s="53"/>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c r="IT6" s="53"/>
      <c r="IU6" s="53"/>
      <c r="IV6" s="53"/>
    </row>
    <row r="7" spans="1:256" s="54" customFormat="1" ht="16" x14ac:dyDescent="0.2">
      <c r="A7" s="63">
        <v>3</v>
      </c>
      <c r="B7" s="64" t="str">
        <f>'Measure Info'!B19</f>
        <v>Encounter, Performed: Outpatient Surgery Service</v>
      </c>
      <c r="C7" s="63">
        <v>1</v>
      </c>
      <c r="D7" s="63">
        <v>1</v>
      </c>
      <c r="E7" s="63">
        <v>1</v>
      </c>
      <c r="F7" s="63">
        <v>1</v>
      </c>
      <c r="G7" s="71"/>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c r="GD7" s="53"/>
      <c r="GE7" s="53"/>
      <c r="GF7" s="53"/>
      <c r="GG7" s="53"/>
      <c r="GH7" s="53"/>
      <c r="GI7" s="53"/>
      <c r="GJ7" s="53"/>
      <c r="GK7" s="53"/>
      <c r="GL7" s="53"/>
      <c r="GM7" s="53"/>
      <c r="GN7" s="53"/>
      <c r="GO7" s="53"/>
      <c r="GP7" s="53"/>
      <c r="GQ7" s="53"/>
      <c r="GR7" s="53"/>
      <c r="GS7" s="53"/>
      <c r="GT7" s="53"/>
      <c r="GU7" s="53"/>
      <c r="GV7" s="53"/>
      <c r="GW7" s="53"/>
      <c r="GX7" s="53"/>
      <c r="GY7" s="53"/>
      <c r="GZ7" s="53"/>
      <c r="HA7" s="53"/>
      <c r="HB7" s="53"/>
      <c r="HC7" s="53"/>
      <c r="HD7" s="53"/>
      <c r="HE7" s="53"/>
      <c r="HF7" s="53"/>
      <c r="HG7" s="53"/>
      <c r="HH7" s="53"/>
      <c r="HI7" s="53"/>
      <c r="HJ7" s="53"/>
      <c r="HK7" s="53"/>
      <c r="HL7" s="53"/>
      <c r="HM7" s="53"/>
      <c r="HN7" s="53"/>
      <c r="HO7" s="53"/>
      <c r="HP7" s="53"/>
      <c r="HQ7" s="53"/>
      <c r="HR7" s="53"/>
      <c r="HS7" s="53"/>
      <c r="HT7" s="53"/>
      <c r="HU7" s="53"/>
      <c r="HV7" s="53"/>
      <c r="HW7" s="53"/>
      <c r="HX7" s="53"/>
      <c r="HY7" s="53"/>
      <c r="HZ7" s="53"/>
      <c r="IA7" s="53"/>
      <c r="IB7" s="53"/>
      <c r="IC7" s="53"/>
      <c r="ID7" s="53"/>
      <c r="IE7" s="53"/>
      <c r="IF7" s="53"/>
      <c r="IG7" s="53"/>
      <c r="IH7" s="53"/>
      <c r="II7" s="53"/>
      <c r="IJ7" s="53"/>
      <c r="IK7" s="53"/>
      <c r="IL7" s="53"/>
      <c r="IM7" s="53"/>
      <c r="IN7" s="53"/>
      <c r="IO7" s="53"/>
      <c r="IP7" s="53"/>
      <c r="IQ7" s="53"/>
      <c r="IR7" s="53"/>
      <c r="IS7" s="53"/>
      <c r="IT7" s="53"/>
      <c r="IU7" s="53"/>
      <c r="IV7" s="53"/>
    </row>
    <row r="8" spans="1:256" s="54" customFormat="1" ht="16" x14ac:dyDescent="0.2">
      <c r="A8" s="63">
        <v>4</v>
      </c>
      <c r="B8" s="64" t="str">
        <f>'Measure Info'!B20</f>
        <v>Assessment, Performed: Non Invasive Oxygen Therapy</v>
      </c>
      <c r="C8" s="63">
        <v>1</v>
      </c>
      <c r="D8" s="63">
        <v>1</v>
      </c>
      <c r="E8" s="63">
        <v>1</v>
      </c>
      <c r="F8" s="63">
        <v>1</v>
      </c>
      <c r="G8" s="71"/>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3"/>
      <c r="BX8" s="53"/>
      <c r="BY8" s="53"/>
      <c r="BZ8" s="53"/>
      <c r="CA8" s="53"/>
      <c r="CB8" s="53"/>
      <c r="CC8" s="53"/>
      <c r="CD8" s="53"/>
      <c r="CE8" s="53"/>
      <c r="CF8" s="53"/>
      <c r="CG8" s="53"/>
      <c r="CH8" s="53"/>
      <c r="CI8" s="53"/>
      <c r="CJ8" s="53"/>
      <c r="CK8" s="53"/>
      <c r="CL8" s="53"/>
      <c r="CM8" s="53"/>
      <c r="CN8" s="53"/>
      <c r="CO8" s="53"/>
      <c r="CP8" s="53"/>
      <c r="CQ8" s="53"/>
      <c r="CR8" s="53"/>
      <c r="CS8" s="53"/>
      <c r="CT8" s="53"/>
      <c r="CU8" s="53"/>
      <c r="CV8" s="53"/>
      <c r="CW8" s="53"/>
      <c r="CX8" s="53"/>
      <c r="CY8" s="53"/>
      <c r="CZ8" s="53"/>
      <c r="DA8" s="53"/>
      <c r="DB8" s="53"/>
      <c r="DC8" s="53"/>
      <c r="DD8" s="53"/>
      <c r="DE8" s="53"/>
      <c r="DF8" s="53"/>
      <c r="DG8" s="53"/>
      <c r="DH8" s="53"/>
      <c r="DI8" s="53"/>
      <c r="DJ8" s="53"/>
      <c r="DK8" s="53"/>
      <c r="DL8" s="53"/>
      <c r="DM8" s="53"/>
      <c r="DN8" s="53"/>
      <c r="DO8" s="53"/>
      <c r="DP8" s="53"/>
      <c r="DQ8" s="53"/>
      <c r="DR8" s="53"/>
      <c r="DS8" s="53"/>
      <c r="DT8" s="53"/>
      <c r="DU8" s="53"/>
      <c r="DV8" s="53"/>
      <c r="DW8" s="53"/>
      <c r="DX8" s="53"/>
      <c r="DY8" s="53"/>
      <c r="DZ8" s="53"/>
      <c r="EA8" s="53"/>
      <c r="EB8" s="53"/>
      <c r="EC8" s="53"/>
      <c r="ED8" s="53"/>
      <c r="EE8" s="53"/>
      <c r="EF8" s="53"/>
      <c r="EG8" s="53"/>
      <c r="EH8" s="53"/>
      <c r="EI8" s="53"/>
      <c r="EJ8" s="53"/>
      <c r="EK8" s="53"/>
      <c r="EL8" s="53"/>
      <c r="EM8" s="53"/>
      <c r="EN8" s="53"/>
      <c r="EO8" s="53"/>
      <c r="EP8" s="53"/>
      <c r="EQ8" s="53"/>
      <c r="ER8" s="53"/>
      <c r="ES8" s="53"/>
      <c r="ET8" s="53"/>
      <c r="EU8" s="53"/>
      <c r="EV8" s="53"/>
      <c r="EW8" s="53"/>
      <c r="EX8" s="53"/>
      <c r="EY8" s="53"/>
      <c r="EZ8" s="53"/>
      <c r="FA8" s="53"/>
      <c r="FB8" s="53"/>
      <c r="FC8" s="53"/>
      <c r="FD8" s="53"/>
      <c r="FE8" s="53"/>
      <c r="FF8" s="53"/>
      <c r="FG8" s="53"/>
      <c r="FH8" s="53"/>
      <c r="FI8" s="53"/>
      <c r="FJ8" s="53"/>
      <c r="FK8" s="53"/>
      <c r="FL8" s="53"/>
      <c r="FM8" s="53"/>
      <c r="FN8" s="53"/>
      <c r="FO8" s="53"/>
      <c r="FP8" s="53"/>
      <c r="FQ8" s="53"/>
      <c r="FR8" s="53"/>
      <c r="FS8" s="53"/>
      <c r="FT8" s="53"/>
      <c r="FU8" s="53"/>
      <c r="FV8" s="53"/>
      <c r="FW8" s="53"/>
      <c r="FX8" s="53"/>
      <c r="FY8" s="53"/>
      <c r="FZ8" s="53"/>
      <c r="GA8" s="53"/>
      <c r="GB8" s="53"/>
      <c r="GC8" s="53"/>
      <c r="GD8" s="53"/>
      <c r="GE8" s="53"/>
      <c r="GF8" s="53"/>
      <c r="GG8" s="53"/>
      <c r="GH8" s="53"/>
      <c r="GI8" s="53"/>
      <c r="GJ8" s="53"/>
      <c r="GK8" s="53"/>
      <c r="GL8" s="53"/>
      <c r="GM8" s="53"/>
      <c r="GN8" s="53"/>
      <c r="GO8" s="53"/>
      <c r="GP8" s="53"/>
      <c r="GQ8" s="53"/>
      <c r="GR8" s="53"/>
      <c r="GS8" s="53"/>
      <c r="GT8" s="53"/>
      <c r="GU8" s="53"/>
      <c r="GV8" s="53"/>
      <c r="GW8" s="53"/>
      <c r="GX8" s="53"/>
      <c r="GY8" s="53"/>
      <c r="GZ8" s="53"/>
      <c r="HA8" s="53"/>
      <c r="HB8" s="53"/>
      <c r="HC8" s="53"/>
      <c r="HD8" s="53"/>
      <c r="HE8" s="53"/>
      <c r="HF8" s="53"/>
      <c r="HG8" s="53"/>
      <c r="HH8" s="53"/>
      <c r="HI8" s="53"/>
      <c r="HJ8" s="53"/>
      <c r="HK8" s="53"/>
      <c r="HL8" s="53"/>
      <c r="HM8" s="53"/>
      <c r="HN8" s="53"/>
      <c r="HO8" s="53"/>
      <c r="HP8" s="53"/>
      <c r="HQ8" s="53"/>
      <c r="HR8" s="53"/>
      <c r="HS8" s="53"/>
      <c r="HT8" s="53"/>
      <c r="HU8" s="53"/>
      <c r="HV8" s="53"/>
      <c r="HW8" s="53"/>
      <c r="HX8" s="53"/>
      <c r="HY8" s="53"/>
      <c r="HZ8" s="53"/>
      <c r="IA8" s="53"/>
      <c r="IB8" s="53"/>
      <c r="IC8" s="53"/>
      <c r="ID8" s="53"/>
      <c r="IE8" s="53"/>
      <c r="IF8" s="53"/>
      <c r="IG8" s="53"/>
      <c r="IH8" s="53"/>
      <c r="II8" s="53"/>
      <c r="IJ8" s="53"/>
      <c r="IK8" s="53"/>
      <c r="IL8" s="53"/>
      <c r="IM8" s="53"/>
      <c r="IN8" s="53"/>
      <c r="IO8" s="53"/>
      <c r="IP8" s="53"/>
      <c r="IQ8" s="53"/>
      <c r="IR8" s="53"/>
      <c r="IS8" s="53"/>
      <c r="IT8" s="53"/>
      <c r="IU8" s="53"/>
      <c r="IV8" s="53"/>
    </row>
    <row r="9" spans="1:256" s="54" customFormat="1" ht="32" x14ac:dyDescent="0.2">
      <c r="A9" s="63">
        <v>5</v>
      </c>
      <c r="B9" s="64" t="str">
        <f>'Measure Info'!B21</f>
        <v>Laboratory Test, Performed: Carbon dioxide [Partial pressure] in Arterial blood</v>
      </c>
      <c r="C9" s="63">
        <v>1</v>
      </c>
      <c r="D9" s="63">
        <v>1</v>
      </c>
      <c r="E9" s="63">
        <v>1</v>
      </c>
      <c r="F9" s="63">
        <v>1</v>
      </c>
      <c r="G9" s="71"/>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c r="FN9" s="53"/>
      <c r="FO9" s="53"/>
      <c r="FP9" s="53"/>
      <c r="FQ9" s="53"/>
      <c r="FR9" s="53"/>
      <c r="FS9" s="53"/>
      <c r="FT9" s="53"/>
      <c r="FU9" s="53"/>
      <c r="FV9" s="53"/>
      <c r="FW9" s="53"/>
      <c r="FX9" s="53"/>
      <c r="FY9" s="53"/>
      <c r="FZ9" s="53"/>
      <c r="GA9" s="53"/>
      <c r="GB9" s="53"/>
      <c r="GC9" s="53"/>
      <c r="GD9" s="53"/>
      <c r="GE9" s="53"/>
      <c r="GF9" s="53"/>
      <c r="GG9" s="53"/>
      <c r="GH9" s="53"/>
      <c r="GI9" s="53"/>
      <c r="GJ9" s="53"/>
      <c r="GK9" s="53"/>
      <c r="GL9" s="53"/>
      <c r="GM9" s="53"/>
      <c r="GN9" s="53"/>
      <c r="GO9" s="53"/>
      <c r="GP9" s="53"/>
      <c r="GQ9" s="53"/>
      <c r="GR9" s="53"/>
      <c r="GS9" s="53"/>
      <c r="GT9" s="53"/>
      <c r="GU9" s="53"/>
      <c r="GV9" s="53"/>
      <c r="GW9" s="53"/>
      <c r="GX9" s="53"/>
      <c r="GY9" s="53"/>
      <c r="GZ9" s="53"/>
      <c r="HA9" s="53"/>
      <c r="HB9" s="53"/>
      <c r="HC9" s="53"/>
      <c r="HD9" s="53"/>
      <c r="HE9" s="53"/>
      <c r="HF9" s="53"/>
      <c r="HG9" s="53"/>
      <c r="HH9" s="53"/>
      <c r="HI9" s="53"/>
      <c r="HJ9" s="53"/>
      <c r="HK9" s="53"/>
      <c r="HL9" s="53"/>
      <c r="HM9" s="53"/>
      <c r="HN9" s="53"/>
      <c r="HO9" s="53"/>
      <c r="HP9" s="53"/>
      <c r="HQ9" s="53"/>
      <c r="HR9" s="53"/>
      <c r="HS9" s="53"/>
      <c r="HT9" s="53"/>
      <c r="HU9" s="53"/>
      <c r="HV9" s="53"/>
      <c r="HW9" s="53"/>
      <c r="HX9" s="53"/>
      <c r="HY9" s="53"/>
      <c r="HZ9" s="53"/>
      <c r="IA9" s="53"/>
      <c r="IB9" s="53"/>
      <c r="IC9" s="53"/>
      <c r="ID9" s="53"/>
      <c r="IE9" s="53"/>
      <c r="IF9" s="53"/>
      <c r="IG9" s="53"/>
      <c r="IH9" s="53"/>
      <c r="II9" s="53"/>
      <c r="IJ9" s="53"/>
      <c r="IK9" s="53"/>
      <c r="IL9" s="53"/>
      <c r="IM9" s="53"/>
      <c r="IN9" s="53"/>
      <c r="IO9" s="53"/>
      <c r="IP9" s="53"/>
      <c r="IQ9" s="53"/>
      <c r="IR9" s="53"/>
      <c r="IS9" s="53"/>
      <c r="IT9" s="53"/>
      <c r="IU9" s="53"/>
      <c r="IV9" s="53"/>
    </row>
    <row r="10" spans="1:256" s="54" customFormat="1" ht="32" x14ac:dyDescent="0.2">
      <c r="A10" s="63">
        <v>6</v>
      </c>
      <c r="B10" s="64" t="str">
        <f>'Measure Info'!B22</f>
        <v>Laboratory Test, Performed: Oxygen [Partial pressure] in Arterial blood" using "Oxygen [Partial pressure] in Arterial blood"</v>
      </c>
      <c r="C10" s="63">
        <v>1</v>
      </c>
      <c r="D10" s="63">
        <v>1</v>
      </c>
      <c r="E10" s="63">
        <v>1</v>
      </c>
      <c r="F10" s="63">
        <v>1</v>
      </c>
      <c r="G10" s="71"/>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c r="FN10" s="53"/>
      <c r="FO10" s="53"/>
      <c r="FP10" s="53"/>
      <c r="FQ10" s="53"/>
      <c r="FR10" s="53"/>
      <c r="FS10" s="53"/>
      <c r="FT10" s="53"/>
      <c r="FU10" s="53"/>
      <c r="FV10" s="53"/>
      <c r="FW10" s="53"/>
      <c r="FX10" s="53"/>
      <c r="FY10" s="53"/>
      <c r="FZ10" s="53"/>
      <c r="GA10" s="53"/>
      <c r="GB10" s="53"/>
      <c r="GC10" s="53"/>
      <c r="GD10" s="53"/>
      <c r="GE10" s="53"/>
      <c r="GF10" s="53"/>
      <c r="GG10" s="53"/>
      <c r="GH10" s="53"/>
      <c r="GI10" s="53"/>
      <c r="GJ10" s="53"/>
      <c r="GK10" s="53"/>
      <c r="GL10" s="53"/>
      <c r="GM10" s="53"/>
      <c r="GN10" s="53"/>
      <c r="GO10" s="53"/>
      <c r="GP10" s="53"/>
      <c r="GQ10" s="53"/>
      <c r="GR10" s="53"/>
      <c r="GS10" s="53"/>
      <c r="GT10" s="53"/>
      <c r="GU10" s="53"/>
      <c r="GV10" s="53"/>
      <c r="GW10" s="53"/>
      <c r="GX10" s="53"/>
      <c r="GY10" s="53"/>
      <c r="GZ10" s="53"/>
      <c r="HA10" s="53"/>
      <c r="HB10" s="53"/>
      <c r="HC10" s="53"/>
      <c r="HD10" s="53"/>
      <c r="HE10" s="53"/>
      <c r="HF10" s="53"/>
      <c r="HG10" s="53"/>
      <c r="HH10" s="53"/>
      <c r="HI10" s="53"/>
      <c r="HJ10" s="53"/>
      <c r="HK10" s="53"/>
      <c r="HL10" s="53"/>
      <c r="HM10" s="53"/>
      <c r="HN10" s="53"/>
      <c r="HO10" s="53"/>
      <c r="HP10" s="53"/>
      <c r="HQ10" s="53"/>
      <c r="HR10" s="53"/>
      <c r="HS10" s="53"/>
      <c r="HT10" s="53"/>
      <c r="HU10" s="53"/>
      <c r="HV10" s="53"/>
      <c r="HW10" s="53"/>
      <c r="HX10" s="53"/>
      <c r="HY10" s="53"/>
      <c r="HZ10" s="53"/>
      <c r="IA10" s="53"/>
      <c r="IB10" s="53"/>
      <c r="IC10" s="53"/>
      <c r="ID10" s="53"/>
      <c r="IE10" s="53"/>
      <c r="IF10" s="53"/>
      <c r="IG10" s="53"/>
      <c r="IH10" s="53"/>
      <c r="II10" s="53"/>
      <c r="IJ10" s="53"/>
      <c r="IK10" s="53"/>
      <c r="IL10" s="53"/>
      <c r="IM10" s="53"/>
      <c r="IN10" s="53"/>
      <c r="IO10" s="53"/>
      <c r="IP10" s="53"/>
      <c r="IQ10" s="53"/>
      <c r="IR10" s="53"/>
      <c r="IS10" s="53"/>
      <c r="IT10" s="53"/>
      <c r="IU10" s="53"/>
      <c r="IV10" s="53"/>
    </row>
    <row r="11" spans="1:256" s="54" customFormat="1" ht="32" x14ac:dyDescent="0.2">
      <c r="A11" s="63">
        <v>7</v>
      </c>
      <c r="B11" s="64" t="str">
        <f>'Measure Info'!B23</f>
        <v>Laboratory Test, Performed: pH of Arterial blood" using "pH of Arterial blood"</v>
      </c>
      <c r="C11" s="63">
        <v>1</v>
      </c>
      <c r="D11" s="63">
        <v>1</v>
      </c>
      <c r="E11" s="63">
        <v>1</v>
      </c>
      <c r="F11" s="63">
        <v>1</v>
      </c>
      <c r="G11" s="71"/>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53"/>
      <c r="HN11" s="53"/>
      <c r="HO11" s="53"/>
      <c r="HP11" s="53"/>
      <c r="HQ11" s="53"/>
      <c r="HR11" s="53"/>
      <c r="HS11" s="53"/>
      <c r="HT11" s="53"/>
      <c r="HU11" s="53"/>
      <c r="HV11" s="53"/>
      <c r="HW11" s="53"/>
      <c r="HX11" s="53"/>
      <c r="HY11" s="53"/>
      <c r="HZ11" s="53"/>
      <c r="IA11" s="53"/>
      <c r="IB11" s="53"/>
      <c r="IC11" s="53"/>
      <c r="ID11" s="53"/>
      <c r="IE11" s="53"/>
      <c r="IF11" s="53"/>
      <c r="IG11" s="53"/>
      <c r="IH11" s="53"/>
      <c r="II11" s="53"/>
      <c r="IJ11" s="53"/>
      <c r="IK11" s="53"/>
      <c r="IL11" s="53"/>
      <c r="IM11" s="53"/>
      <c r="IN11" s="53"/>
      <c r="IO11" s="53"/>
      <c r="IP11" s="53"/>
      <c r="IQ11" s="53"/>
      <c r="IR11" s="53"/>
      <c r="IS11" s="53"/>
      <c r="IT11" s="53"/>
      <c r="IU11" s="53"/>
      <c r="IV11" s="53"/>
    </row>
    <row r="12" spans="1:256" s="54" customFormat="1" ht="16" x14ac:dyDescent="0.2">
      <c r="A12" s="63">
        <v>8</v>
      </c>
      <c r="B12" s="64" t="str">
        <f>'Measure Info'!B24</f>
        <v>Procedure, Performed: General and Neuraxial Anesthesia</v>
      </c>
      <c r="C12" s="63">
        <v>1</v>
      </c>
      <c r="D12" s="63">
        <v>1</v>
      </c>
      <c r="E12" s="63">
        <v>1</v>
      </c>
      <c r="F12" s="63">
        <v>1</v>
      </c>
      <c r="G12" s="71"/>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c r="FN12" s="53"/>
      <c r="FO12" s="53"/>
      <c r="FP12" s="53"/>
      <c r="FQ12" s="53"/>
      <c r="FR12" s="53"/>
      <c r="FS12" s="53"/>
      <c r="FT12" s="53"/>
      <c r="FU12" s="53"/>
      <c r="FV12" s="53"/>
      <c r="FW12" s="53"/>
      <c r="FX12" s="53"/>
      <c r="FY12" s="53"/>
      <c r="FZ12" s="53"/>
      <c r="GA12" s="53"/>
      <c r="GB12" s="53"/>
      <c r="GC12" s="53"/>
      <c r="GD12" s="53"/>
      <c r="GE12" s="53"/>
      <c r="GF12" s="53"/>
      <c r="GG12" s="53"/>
      <c r="GH12" s="53"/>
      <c r="GI12" s="53"/>
      <c r="GJ12" s="53"/>
      <c r="GK12" s="53"/>
      <c r="GL12" s="53"/>
      <c r="GM12" s="53"/>
      <c r="GN12" s="53"/>
      <c r="GO12" s="53"/>
      <c r="GP12" s="53"/>
      <c r="GQ12" s="53"/>
      <c r="GR12" s="53"/>
      <c r="GS12" s="53"/>
      <c r="GT12" s="53"/>
      <c r="GU12" s="53"/>
      <c r="GV12" s="53"/>
      <c r="GW12" s="53"/>
      <c r="GX12" s="53"/>
      <c r="GY12" s="53"/>
      <c r="GZ12" s="53"/>
      <c r="HA12" s="53"/>
      <c r="HB12" s="53"/>
      <c r="HC12" s="53"/>
      <c r="HD12" s="53"/>
      <c r="HE12" s="53"/>
      <c r="HF12" s="53"/>
      <c r="HG12" s="53"/>
      <c r="HH12" s="53"/>
      <c r="HI12" s="53"/>
      <c r="HJ12" s="53"/>
      <c r="HK12" s="53"/>
      <c r="HL12" s="53"/>
      <c r="HM12" s="53"/>
      <c r="HN12" s="53"/>
      <c r="HO12" s="53"/>
      <c r="HP12" s="53"/>
      <c r="HQ12" s="53"/>
      <c r="HR12" s="53"/>
      <c r="HS12" s="53"/>
      <c r="HT12" s="53"/>
      <c r="HU12" s="53"/>
      <c r="HV12" s="53"/>
      <c r="HW12" s="53"/>
      <c r="HX12" s="53"/>
      <c r="HY12" s="53"/>
      <c r="HZ12" s="53"/>
      <c r="IA12" s="53"/>
      <c r="IB12" s="53"/>
      <c r="IC12" s="53"/>
      <c r="ID12" s="53"/>
      <c r="IE12" s="53"/>
      <c r="IF12" s="53"/>
      <c r="IG12" s="53"/>
      <c r="IH12" s="53"/>
      <c r="II12" s="53"/>
      <c r="IJ12" s="53"/>
      <c r="IK12" s="53"/>
      <c r="IL12" s="53"/>
      <c r="IM12" s="53"/>
      <c r="IN12" s="53"/>
      <c r="IO12" s="53"/>
      <c r="IP12" s="53"/>
      <c r="IQ12" s="53"/>
      <c r="IR12" s="53"/>
      <c r="IS12" s="53"/>
      <c r="IT12" s="53"/>
      <c r="IU12" s="53"/>
      <c r="IV12" s="53"/>
    </row>
    <row r="13" spans="1:256" s="54" customFormat="1" ht="32" x14ac:dyDescent="0.2">
      <c r="A13" s="63">
        <v>9</v>
      </c>
      <c r="B13" s="64" t="str">
        <f>'Measure Info'!B25</f>
        <v>Procedure, Performed: Head and Neck Surgeries with High Risk Airway Compromise</v>
      </c>
      <c r="C13" s="63">
        <v>1</v>
      </c>
      <c r="D13" s="63">
        <v>1</v>
      </c>
      <c r="E13" s="63">
        <v>1</v>
      </c>
      <c r="F13" s="63">
        <v>1</v>
      </c>
      <c r="G13" s="71"/>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c r="FN13" s="53"/>
      <c r="FO13" s="53"/>
      <c r="FP13" s="53"/>
      <c r="FQ13" s="53"/>
      <c r="FR13" s="53"/>
      <c r="FS13" s="53"/>
      <c r="FT13" s="53"/>
      <c r="FU13" s="53"/>
      <c r="FV13" s="53"/>
      <c r="FW13" s="53"/>
      <c r="FX13" s="53"/>
      <c r="FY13" s="53"/>
      <c r="FZ13" s="53"/>
      <c r="GA13" s="53"/>
      <c r="GB13" s="53"/>
      <c r="GC13" s="53"/>
      <c r="GD13" s="53"/>
      <c r="GE13" s="53"/>
      <c r="GF13" s="53"/>
      <c r="GG13" s="53"/>
      <c r="GH13" s="53"/>
      <c r="GI13" s="53"/>
      <c r="GJ13" s="53"/>
      <c r="GK13" s="53"/>
      <c r="GL13" s="53"/>
      <c r="GM13" s="53"/>
      <c r="GN13" s="53"/>
      <c r="GO13" s="53"/>
      <c r="GP13" s="53"/>
      <c r="GQ13" s="53"/>
      <c r="GR13" s="53"/>
      <c r="GS13" s="53"/>
      <c r="GT13" s="53"/>
      <c r="GU13" s="53"/>
      <c r="GV13" s="53"/>
      <c r="GW13" s="53"/>
      <c r="GX13" s="53"/>
      <c r="GY13" s="53"/>
      <c r="GZ13" s="53"/>
      <c r="HA13" s="53"/>
      <c r="HB13" s="53"/>
      <c r="HC13" s="53"/>
      <c r="HD13" s="53"/>
      <c r="HE13" s="53"/>
      <c r="HF13" s="53"/>
      <c r="HG13" s="53"/>
      <c r="HH13" s="53"/>
      <c r="HI13" s="53"/>
      <c r="HJ13" s="53"/>
      <c r="HK13" s="53"/>
      <c r="HL13" s="53"/>
      <c r="HM13" s="53"/>
      <c r="HN13" s="53"/>
      <c r="HO13" s="53"/>
      <c r="HP13" s="53"/>
      <c r="HQ13" s="53"/>
      <c r="HR13" s="53"/>
      <c r="HS13" s="53"/>
      <c r="HT13" s="53"/>
      <c r="HU13" s="53"/>
      <c r="HV13" s="53"/>
      <c r="HW13" s="53"/>
      <c r="HX13" s="53"/>
      <c r="HY13" s="53"/>
      <c r="HZ13" s="53"/>
      <c r="IA13" s="53"/>
      <c r="IB13" s="53"/>
      <c r="IC13" s="53"/>
      <c r="ID13" s="53"/>
      <c r="IE13" s="53"/>
      <c r="IF13" s="53"/>
      <c r="IG13" s="53"/>
      <c r="IH13" s="53"/>
      <c r="II13" s="53"/>
      <c r="IJ13" s="53"/>
      <c r="IK13" s="53"/>
      <c r="IL13" s="53"/>
      <c r="IM13" s="53"/>
      <c r="IN13" s="53"/>
      <c r="IO13" s="53"/>
      <c r="IP13" s="53"/>
      <c r="IQ13" s="53"/>
      <c r="IR13" s="53"/>
      <c r="IS13" s="53"/>
      <c r="IT13" s="53"/>
      <c r="IU13" s="53"/>
      <c r="IV13" s="53"/>
    </row>
    <row r="14" spans="1:256" s="54" customFormat="1" ht="16" x14ac:dyDescent="0.2">
      <c r="A14" s="63">
        <v>10</v>
      </c>
      <c r="B14" s="64" t="str">
        <f>'Measure Info'!B26</f>
        <v>Procedure, Performed: Intubation</v>
      </c>
      <c r="C14" s="63">
        <v>1</v>
      </c>
      <c r="D14" s="63">
        <v>1</v>
      </c>
      <c r="E14" s="63">
        <v>1</v>
      </c>
      <c r="F14" s="63">
        <v>1</v>
      </c>
      <c r="G14" s="71"/>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c r="FN14" s="53"/>
      <c r="FO14" s="53"/>
      <c r="FP14" s="53"/>
      <c r="FQ14" s="53"/>
      <c r="FR14" s="53"/>
      <c r="FS14" s="53"/>
      <c r="FT14" s="53"/>
      <c r="FU14" s="53"/>
      <c r="FV14" s="53"/>
      <c r="FW14" s="53"/>
      <c r="FX14" s="53"/>
      <c r="FY14" s="53"/>
      <c r="FZ14" s="53"/>
      <c r="GA14" s="53"/>
      <c r="GB14" s="53"/>
      <c r="GC14" s="53"/>
      <c r="GD14" s="53"/>
      <c r="GE14" s="53"/>
      <c r="GF14" s="53"/>
      <c r="GG14" s="53"/>
      <c r="GH14" s="53"/>
      <c r="GI14" s="53"/>
      <c r="GJ14" s="53"/>
      <c r="GK14" s="53"/>
      <c r="GL14" s="53"/>
      <c r="GM14" s="53"/>
      <c r="GN14" s="53"/>
      <c r="GO14" s="53"/>
      <c r="GP14" s="53"/>
      <c r="GQ14" s="53"/>
      <c r="GR14" s="53"/>
      <c r="GS14" s="53"/>
      <c r="GT14" s="53"/>
      <c r="GU14" s="53"/>
      <c r="GV14" s="53"/>
      <c r="GW14" s="53"/>
      <c r="GX14" s="53"/>
      <c r="GY14" s="53"/>
      <c r="GZ14" s="53"/>
      <c r="HA14" s="53"/>
      <c r="HB14" s="53"/>
      <c r="HC14" s="53"/>
      <c r="HD14" s="53"/>
      <c r="HE14" s="53"/>
      <c r="HF14" s="53"/>
      <c r="HG14" s="53"/>
      <c r="HH14" s="53"/>
      <c r="HI14" s="53"/>
      <c r="HJ14" s="53"/>
      <c r="HK14" s="53"/>
      <c r="HL14" s="53"/>
      <c r="HM14" s="53"/>
      <c r="HN14" s="53"/>
      <c r="HO14" s="53"/>
      <c r="HP14" s="53"/>
      <c r="HQ14" s="53"/>
      <c r="HR14" s="53"/>
      <c r="HS14" s="53"/>
      <c r="HT14" s="53"/>
      <c r="HU14" s="53"/>
      <c r="HV14" s="53"/>
      <c r="HW14" s="53"/>
      <c r="HX14" s="53"/>
      <c r="HY14" s="53"/>
      <c r="HZ14" s="53"/>
      <c r="IA14" s="53"/>
      <c r="IB14" s="53"/>
      <c r="IC14" s="53"/>
      <c r="ID14" s="53"/>
      <c r="IE14" s="53"/>
      <c r="IF14" s="53"/>
      <c r="IG14" s="53"/>
      <c r="IH14" s="53"/>
      <c r="II14" s="53"/>
      <c r="IJ14" s="53"/>
      <c r="IK14" s="53"/>
      <c r="IL14" s="53"/>
      <c r="IM14" s="53"/>
      <c r="IN14" s="53"/>
      <c r="IO14" s="53"/>
      <c r="IP14" s="53"/>
      <c r="IQ14" s="53"/>
      <c r="IR14" s="53"/>
      <c r="IS14" s="53"/>
      <c r="IT14" s="53"/>
      <c r="IU14" s="53"/>
      <c r="IV14" s="53"/>
    </row>
    <row r="15" spans="1:256" s="54" customFormat="1" ht="16" x14ac:dyDescent="0.2">
      <c r="A15" s="63">
        <v>11</v>
      </c>
      <c r="B15" s="64" t="str">
        <f>'Measure Info'!B27</f>
        <v>Procedure, Performed: Mechanical Ventilation</v>
      </c>
      <c r="C15" s="63">
        <v>1</v>
      </c>
      <c r="D15" s="63">
        <v>1</v>
      </c>
      <c r="E15" s="63">
        <v>1</v>
      </c>
      <c r="F15" s="63">
        <v>1</v>
      </c>
      <c r="G15" s="71"/>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c r="FN15" s="53"/>
      <c r="FO15" s="53"/>
      <c r="FP15" s="53"/>
      <c r="FQ15" s="53"/>
      <c r="FR15" s="53"/>
      <c r="FS15" s="53"/>
      <c r="FT15" s="53"/>
      <c r="FU15" s="53"/>
      <c r="FV15" s="53"/>
      <c r="FW15" s="53"/>
      <c r="FX15" s="53"/>
      <c r="FY15" s="53"/>
      <c r="FZ15" s="53"/>
      <c r="GA15" s="53"/>
      <c r="GB15" s="53"/>
      <c r="GC15" s="53"/>
      <c r="GD15" s="53"/>
      <c r="GE15" s="53"/>
      <c r="GF15" s="53"/>
      <c r="GG15" s="53"/>
      <c r="GH15" s="53"/>
      <c r="GI15" s="53"/>
      <c r="GJ15" s="53"/>
      <c r="GK15" s="53"/>
      <c r="GL15" s="53"/>
      <c r="GM15" s="53"/>
      <c r="GN15" s="53"/>
      <c r="GO15" s="53"/>
      <c r="GP15" s="53"/>
      <c r="GQ15" s="53"/>
      <c r="GR15" s="53"/>
      <c r="GS15" s="53"/>
      <c r="GT15" s="53"/>
      <c r="GU15" s="53"/>
      <c r="GV15" s="53"/>
      <c r="GW15" s="53"/>
      <c r="GX15" s="53"/>
      <c r="GY15" s="53"/>
      <c r="GZ15" s="53"/>
      <c r="HA15" s="53"/>
      <c r="HB15" s="53"/>
      <c r="HC15" s="53"/>
      <c r="HD15" s="53"/>
      <c r="HE15" s="53"/>
      <c r="HF15" s="53"/>
      <c r="HG15" s="53"/>
      <c r="HH15" s="53"/>
      <c r="HI15" s="53"/>
      <c r="HJ15" s="53"/>
      <c r="HK15" s="53"/>
      <c r="HL15" s="53"/>
      <c r="HM15" s="53"/>
      <c r="HN15" s="53"/>
      <c r="HO15" s="53"/>
      <c r="HP15" s="53"/>
      <c r="HQ15" s="53"/>
      <c r="HR15" s="53"/>
      <c r="HS15" s="53"/>
      <c r="HT15" s="53"/>
      <c r="HU15" s="53"/>
      <c r="HV15" s="53"/>
      <c r="HW15" s="53"/>
      <c r="HX15" s="53"/>
      <c r="HY15" s="53"/>
      <c r="HZ15" s="53"/>
      <c r="IA15" s="53"/>
      <c r="IB15" s="53"/>
      <c r="IC15" s="53"/>
      <c r="ID15" s="53"/>
      <c r="IE15" s="53"/>
      <c r="IF15" s="53"/>
      <c r="IG15" s="53"/>
      <c r="IH15" s="53"/>
      <c r="II15" s="53"/>
      <c r="IJ15" s="53"/>
      <c r="IK15" s="53"/>
      <c r="IL15" s="53"/>
      <c r="IM15" s="53"/>
      <c r="IN15" s="53"/>
      <c r="IO15" s="53"/>
      <c r="IP15" s="53"/>
      <c r="IQ15" s="53"/>
      <c r="IR15" s="53"/>
      <c r="IS15" s="53"/>
      <c r="IT15" s="53"/>
      <c r="IU15" s="53"/>
      <c r="IV15" s="53"/>
    </row>
    <row r="16" spans="1:256" s="54" customFormat="1" ht="16" x14ac:dyDescent="0.2">
      <c r="A16" s="63">
        <v>12</v>
      </c>
      <c r="B16" s="64" t="str">
        <f>'Measure Info'!B28</f>
        <v>Procedure, Performed: Oxygen Therapy by Nasal Cannula or Mask</v>
      </c>
      <c r="C16" s="63">
        <v>1</v>
      </c>
      <c r="D16" s="63">
        <v>1</v>
      </c>
      <c r="E16" s="63">
        <v>1</v>
      </c>
      <c r="F16" s="63">
        <v>1</v>
      </c>
      <c r="G16" s="71"/>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c r="FN16" s="53"/>
      <c r="FO16" s="53"/>
      <c r="FP16" s="53"/>
      <c r="FQ16" s="53"/>
      <c r="FR16" s="53"/>
      <c r="FS16" s="53"/>
      <c r="FT16" s="53"/>
      <c r="FU16" s="53"/>
      <c r="FV16" s="53"/>
      <c r="FW16" s="53"/>
      <c r="FX16" s="53"/>
      <c r="FY16" s="53"/>
      <c r="FZ16" s="53"/>
      <c r="GA16" s="53"/>
      <c r="GB16" s="53"/>
      <c r="GC16" s="53"/>
      <c r="GD16" s="53"/>
      <c r="GE16" s="53"/>
      <c r="GF16" s="53"/>
      <c r="GG16" s="53"/>
      <c r="GH16" s="53"/>
      <c r="GI16" s="53"/>
      <c r="GJ16" s="53"/>
      <c r="GK16" s="53"/>
      <c r="GL16" s="53"/>
      <c r="GM16" s="53"/>
      <c r="GN16" s="53"/>
      <c r="GO16" s="53"/>
      <c r="GP16" s="53"/>
      <c r="GQ16" s="53"/>
      <c r="GR16" s="53"/>
      <c r="GS16" s="53"/>
      <c r="GT16" s="53"/>
      <c r="GU16" s="53"/>
      <c r="GV16" s="53"/>
      <c r="GW16" s="53"/>
      <c r="GX16" s="53"/>
      <c r="GY16" s="53"/>
      <c r="GZ16" s="53"/>
      <c r="HA16" s="53"/>
      <c r="HB16" s="53"/>
      <c r="HC16" s="53"/>
      <c r="HD16" s="53"/>
      <c r="HE16" s="53"/>
      <c r="HF16" s="53"/>
      <c r="HG16" s="53"/>
      <c r="HH16" s="53"/>
      <c r="HI16" s="53"/>
      <c r="HJ16" s="53"/>
      <c r="HK16" s="53"/>
      <c r="HL16" s="53"/>
      <c r="HM16" s="53"/>
      <c r="HN16" s="53"/>
      <c r="HO16" s="53"/>
      <c r="HP16" s="53"/>
      <c r="HQ16" s="53"/>
      <c r="HR16" s="53"/>
      <c r="HS16" s="53"/>
      <c r="HT16" s="53"/>
      <c r="HU16" s="53"/>
      <c r="HV16" s="53"/>
      <c r="HW16" s="53"/>
      <c r="HX16" s="53"/>
      <c r="HY16" s="53"/>
      <c r="HZ16" s="53"/>
      <c r="IA16" s="53"/>
      <c r="IB16" s="53"/>
      <c r="IC16" s="53"/>
      <c r="ID16" s="53"/>
      <c r="IE16" s="53"/>
      <c r="IF16" s="53"/>
      <c r="IG16" s="53"/>
      <c r="IH16" s="53"/>
      <c r="II16" s="53"/>
      <c r="IJ16" s="53"/>
      <c r="IK16" s="53"/>
      <c r="IL16" s="53"/>
      <c r="IM16" s="53"/>
      <c r="IN16" s="53"/>
      <c r="IO16" s="53"/>
      <c r="IP16" s="53"/>
      <c r="IQ16" s="53"/>
      <c r="IR16" s="53"/>
      <c r="IS16" s="53"/>
      <c r="IT16" s="53"/>
      <c r="IU16" s="53"/>
      <c r="IV16" s="53"/>
    </row>
    <row r="17" spans="1:256" s="54" customFormat="1" ht="16" x14ac:dyDescent="0.2">
      <c r="A17" s="63">
        <v>13</v>
      </c>
      <c r="B17" s="64" t="str">
        <f>'Measure Info'!B29</f>
        <v>Procedure, Performed: Tracheostomy Procedures</v>
      </c>
      <c r="C17" s="74" t="s">
        <v>164</v>
      </c>
      <c r="D17" s="74" t="s">
        <v>164</v>
      </c>
      <c r="E17" s="74" t="s">
        <v>164</v>
      </c>
      <c r="F17" s="74" t="s">
        <v>164</v>
      </c>
      <c r="G17" s="71"/>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c r="FN17" s="53"/>
      <c r="FO17" s="53"/>
      <c r="FP17" s="53"/>
      <c r="FQ17" s="53"/>
      <c r="FR17" s="53"/>
      <c r="FS17" s="53"/>
      <c r="FT17" s="53"/>
      <c r="FU17" s="53"/>
      <c r="FV17" s="53"/>
      <c r="FW17" s="53"/>
      <c r="FX17" s="53"/>
      <c r="FY17" s="53"/>
      <c r="FZ17" s="53"/>
      <c r="GA17" s="53"/>
      <c r="GB17" s="53"/>
      <c r="GC17" s="53"/>
      <c r="GD17" s="53"/>
      <c r="GE17" s="53"/>
      <c r="GF17" s="53"/>
      <c r="GG17" s="53"/>
      <c r="GH17" s="53"/>
      <c r="GI17" s="53"/>
      <c r="GJ17" s="53"/>
      <c r="GK17" s="53"/>
      <c r="GL17" s="53"/>
      <c r="GM17" s="53"/>
      <c r="GN17" s="53"/>
      <c r="GO17" s="53"/>
      <c r="GP17" s="53"/>
      <c r="GQ17" s="53"/>
      <c r="GR17" s="53"/>
      <c r="GS17" s="53"/>
      <c r="GT17" s="53"/>
      <c r="GU17" s="53"/>
      <c r="GV17" s="53"/>
      <c r="GW17" s="53"/>
      <c r="GX17" s="53"/>
      <c r="GY17" s="53"/>
      <c r="GZ17" s="53"/>
      <c r="HA17" s="53"/>
      <c r="HB17" s="53"/>
      <c r="HC17" s="53"/>
      <c r="HD17" s="53"/>
      <c r="HE17" s="53"/>
      <c r="HF17" s="53"/>
      <c r="HG17" s="53"/>
      <c r="HH17" s="53"/>
      <c r="HI17" s="53"/>
      <c r="HJ17" s="53"/>
      <c r="HK17" s="53"/>
      <c r="HL17" s="53"/>
      <c r="HM17" s="53"/>
      <c r="HN17" s="53"/>
      <c r="HO17" s="53"/>
      <c r="HP17" s="53"/>
      <c r="HQ17" s="53"/>
      <c r="HR17" s="53"/>
      <c r="HS17" s="53"/>
      <c r="HT17" s="53"/>
      <c r="HU17" s="53"/>
      <c r="HV17" s="53"/>
      <c r="HW17" s="53"/>
      <c r="HX17" s="53"/>
      <c r="HY17" s="53"/>
      <c r="HZ17" s="53"/>
      <c r="IA17" s="53"/>
      <c r="IB17" s="53"/>
      <c r="IC17" s="53"/>
      <c r="ID17" s="53"/>
      <c r="IE17" s="53"/>
      <c r="IF17" s="53"/>
      <c r="IG17" s="53"/>
      <c r="IH17" s="53"/>
      <c r="II17" s="53"/>
      <c r="IJ17" s="53"/>
      <c r="IK17" s="53"/>
      <c r="IL17" s="53"/>
      <c r="IM17" s="53"/>
      <c r="IN17" s="53"/>
      <c r="IO17" s="53"/>
      <c r="IP17" s="53"/>
      <c r="IQ17" s="53"/>
      <c r="IR17" s="53"/>
      <c r="IS17" s="53"/>
      <c r="IT17" s="53"/>
      <c r="IU17" s="53"/>
      <c r="IV17" s="53"/>
    </row>
    <row r="18" spans="1:256" s="54" customFormat="1" ht="16" x14ac:dyDescent="0.2">
      <c r="A18" s="63">
        <v>14</v>
      </c>
      <c r="B18" s="65" t="str">
        <f>'Measure Info'!B30</f>
        <v>Operating Room/Suite</v>
      </c>
      <c r="C18" s="74" t="s">
        <v>164</v>
      </c>
      <c r="D18" s="74" t="s">
        <v>164</v>
      </c>
      <c r="E18" s="74" t="s">
        <v>164</v>
      </c>
      <c r="F18" s="74" t="s">
        <v>164</v>
      </c>
      <c r="G18" s="71"/>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c r="FN18" s="53"/>
      <c r="FO18" s="53"/>
      <c r="FP18" s="53"/>
      <c r="FQ18" s="53"/>
      <c r="FR18" s="53"/>
      <c r="FS18" s="53"/>
      <c r="FT18" s="53"/>
      <c r="FU18" s="53"/>
      <c r="FV18" s="53"/>
      <c r="FW18" s="53"/>
      <c r="FX18" s="53"/>
      <c r="FY18" s="53"/>
      <c r="FZ18" s="53"/>
      <c r="GA18" s="53"/>
      <c r="GB18" s="53"/>
      <c r="GC18" s="53"/>
      <c r="GD18" s="53"/>
      <c r="GE18" s="53"/>
      <c r="GF18" s="53"/>
      <c r="GG18" s="53"/>
      <c r="GH18" s="53"/>
      <c r="GI18" s="53"/>
      <c r="GJ18" s="53"/>
      <c r="GK18" s="53"/>
      <c r="GL18" s="53"/>
      <c r="GM18" s="53"/>
      <c r="GN18" s="53"/>
      <c r="GO18" s="53"/>
      <c r="GP18" s="53"/>
      <c r="GQ18" s="53"/>
      <c r="GR18" s="53"/>
      <c r="GS18" s="53"/>
      <c r="GT18" s="53"/>
      <c r="GU18" s="53"/>
      <c r="GV18" s="53"/>
      <c r="GW18" s="53"/>
      <c r="GX18" s="53"/>
      <c r="GY18" s="53"/>
      <c r="GZ18" s="53"/>
      <c r="HA18" s="53"/>
      <c r="HB18" s="53"/>
      <c r="HC18" s="53"/>
      <c r="HD18" s="53"/>
      <c r="HE18" s="53"/>
      <c r="HF18" s="53"/>
      <c r="HG18" s="53"/>
      <c r="HH18" s="53"/>
      <c r="HI18" s="53"/>
      <c r="HJ18" s="53"/>
      <c r="HK18" s="53"/>
      <c r="HL18" s="53"/>
      <c r="HM18" s="53"/>
      <c r="HN18" s="53"/>
      <c r="HO18" s="53"/>
      <c r="HP18" s="53"/>
      <c r="HQ18" s="53"/>
      <c r="HR18" s="53"/>
      <c r="HS18" s="53"/>
      <c r="HT18" s="53"/>
      <c r="HU18" s="53"/>
      <c r="HV18" s="53"/>
      <c r="HW18" s="53"/>
      <c r="HX18" s="53"/>
      <c r="HY18" s="53"/>
      <c r="HZ18" s="53"/>
      <c r="IA18" s="53"/>
      <c r="IB18" s="53"/>
      <c r="IC18" s="53"/>
      <c r="ID18" s="53"/>
      <c r="IE18" s="53"/>
      <c r="IF18" s="53"/>
      <c r="IG18" s="53"/>
      <c r="IH18" s="53"/>
      <c r="II18" s="53"/>
      <c r="IJ18" s="53"/>
      <c r="IK18" s="53"/>
      <c r="IL18" s="53"/>
      <c r="IM18" s="53"/>
      <c r="IN18" s="53"/>
      <c r="IO18" s="53"/>
      <c r="IP18" s="53"/>
      <c r="IQ18" s="53"/>
      <c r="IR18" s="53"/>
      <c r="IS18" s="53"/>
      <c r="IT18" s="53"/>
      <c r="IU18" s="53"/>
      <c r="IV18" s="53"/>
    </row>
    <row r="19" spans="1:256" s="54" customFormat="1" ht="16" x14ac:dyDescent="0.2">
      <c r="A19" s="63">
        <v>15</v>
      </c>
      <c r="B19" s="65" t="str">
        <f>'Measure Info'!B31</f>
        <v>Removal of endotracheal tube (procedure)</v>
      </c>
      <c r="C19" s="74" t="s">
        <v>164</v>
      </c>
      <c r="D19" s="74" t="s">
        <v>164</v>
      </c>
      <c r="E19" s="74" t="s">
        <v>164</v>
      </c>
      <c r="F19" s="74" t="s">
        <v>164</v>
      </c>
      <c r="G19" s="71"/>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c r="IN19" s="53"/>
      <c r="IO19" s="53"/>
      <c r="IP19" s="53"/>
      <c r="IQ19" s="53"/>
      <c r="IR19" s="53"/>
      <c r="IS19" s="53"/>
      <c r="IT19" s="53"/>
      <c r="IU19" s="53"/>
      <c r="IV19" s="53"/>
    </row>
    <row r="20" spans="1:256" s="54" customFormat="1" ht="16" x14ac:dyDescent="0.2">
      <c r="A20" s="63">
        <v>16</v>
      </c>
      <c r="B20" s="65" t="str">
        <f>'Measure Info'!B32</f>
        <v>Diagnosis: Acute Respiratory Failure</v>
      </c>
      <c r="C20" s="74" t="s">
        <v>164</v>
      </c>
      <c r="D20" s="74" t="s">
        <v>164</v>
      </c>
      <c r="E20" s="74" t="s">
        <v>164</v>
      </c>
      <c r="F20" s="74" t="s">
        <v>164</v>
      </c>
      <c r="G20" s="71"/>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c r="FN20" s="53"/>
      <c r="FO20" s="53"/>
      <c r="FP20" s="53"/>
      <c r="FQ20" s="53"/>
      <c r="FR20" s="53"/>
      <c r="FS20" s="53"/>
      <c r="FT20" s="53"/>
      <c r="FU20" s="53"/>
      <c r="FV20" s="53"/>
      <c r="FW20" s="53"/>
      <c r="FX20" s="53"/>
      <c r="FY20" s="53"/>
      <c r="FZ20" s="53"/>
      <c r="GA20" s="53"/>
      <c r="GB20" s="53"/>
      <c r="GC20" s="53"/>
      <c r="GD20" s="53"/>
      <c r="GE20" s="53"/>
      <c r="GF20" s="53"/>
      <c r="GG20" s="53"/>
      <c r="GH20" s="53"/>
      <c r="GI20" s="53"/>
      <c r="GJ20" s="53"/>
      <c r="GK20" s="53"/>
      <c r="GL20" s="53"/>
      <c r="GM20" s="53"/>
      <c r="GN20" s="53"/>
      <c r="GO20" s="53"/>
      <c r="GP20" s="53"/>
      <c r="GQ20" s="53"/>
      <c r="GR20" s="53"/>
      <c r="GS20" s="53"/>
      <c r="GT20" s="53"/>
      <c r="GU20" s="53"/>
      <c r="GV20" s="53"/>
      <c r="GW20" s="53"/>
      <c r="GX20" s="53"/>
      <c r="GY20" s="53"/>
      <c r="GZ20" s="53"/>
      <c r="HA20" s="53"/>
      <c r="HB20" s="53"/>
      <c r="HC20" s="53"/>
      <c r="HD20" s="53"/>
      <c r="HE20" s="53"/>
      <c r="HF20" s="53"/>
      <c r="HG20" s="53"/>
      <c r="HH20" s="53"/>
      <c r="HI20" s="53"/>
      <c r="HJ20" s="53"/>
      <c r="HK20" s="53"/>
      <c r="HL20" s="53"/>
      <c r="HM20" s="53"/>
      <c r="HN20" s="53"/>
      <c r="HO20" s="53"/>
      <c r="HP20" s="53"/>
      <c r="HQ20" s="53"/>
      <c r="HR20" s="53"/>
      <c r="HS20" s="53"/>
      <c r="HT20" s="53"/>
      <c r="HU20" s="53"/>
      <c r="HV20" s="53"/>
      <c r="HW20" s="53"/>
      <c r="HX20" s="53"/>
      <c r="HY20" s="53"/>
      <c r="HZ20" s="53"/>
      <c r="IA20" s="53"/>
      <c r="IB20" s="53"/>
      <c r="IC20" s="53"/>
      <c r="ID20" s="53"/>
      <c r="IE20" s="53"/>
      <c r="IF20" s="53"/>
      <c r="IG20" s="53"/>
      <c r="IH20" s="53"/>
      <c r="II20" s="53"/>
      <c r="IJ20" s="53"/>
      <c r="IK20" s="53"/>
      <c r="IL20" s="53"/>
      <c r="IM20" s="53"/>
      <c r="IN20" s="53"/>
      <c r="IO20" s="53"/>
      <c r="IP20" s="53"/>
      <c r="IQ20" s="53"/>
      <c r="IR20" s="53"/>
      <c r="IS20" s="53"/>
      <c r="IT20" s="53"/>
      <c r="IU20" s="53"/>
      <c r="IV20" s="53"/>
    </row>
    <row r="21" spans="1:256" s="54" customFormat="1" ht="16" x14ac:dyDescent="0.2">
      <c r="A21" s="63">
        <v>17</v>
      </c>
      <c r="B21" s="65" t="str">
        <f>'Measure Info'!B33</f>
        <v>Diagnosis: Neuromuscular Disorder</v>
      </c>
      <c r="C21" s="74" t="s">
        <v>164</v>
      </c>
      <c r="D21" s="74" t="s">
        <v>164</v>
      </c>
      <c r="E21" s="74" t="s">
        <v>164</v>
      </c>
      <c r="F21" s="74" t="s">
        <v>164</v>
      </c>
      <c r="G21" s="71"/>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c r="HJ21" s="53"/>
      <c r="HK21" s="53"/>
      <c r="HL21" s="53"/>
      <c r="HM21" s="53"/>
      <c r="HN21" s="53"/>
      <c r="HO21" s="53"/>
      <c r="HP21" s="53"/>
      <c r="HQ21" s="53"/>
      <c r="HR21" s="53"/>
      <c r="HS21" s="53"/>
      <c r="HT21" s="53"/>
      <c r="HU21" s="53"/>
      <c r="HV21" s="53"/>
      <c r="HW21" s="53"/>
      <c r="HX21" s="53"/>
      <c r="HY21" s="53"/>
      <c r="HZ21" s="53"/>
      <c r="IA21" s="53"/>
      <c r="IB21" s="53"/>
      <c r="IC21" s="53"/>
      <c r="ID21" s="53"/>
      <c r="IE21" s="53"/>
      <c r="IF21" s="53"/>
      <c r="IG21" s="53"/>
      <c r="IH21" s="53"/>
      <c r="II21" s="53"/>
      <c r="IJ21" s="53"/>
      <c r="IK21" s="53"/>
      <c r="IL21" s="53"/>
      <c r="IM21" s="53"/>
      <c r="IN21" s="53"/>
      <c r="IO21" s="53"/>
      <c r="IP21" s="53"/>
      <c r="IQ21" s="53"/>
      <c r="IR21" s="53"/>
      <c r="IS21" s="53"/>
      <c r="IT21" s="53"/>
      <c r="IU21" s="53"/>
      <c r="IV21" s="53"/>
    </row>
    <row r="22" spans="1:256" s="54" customFormat="1" ht="16" x14ac:dyDescent="0.2">
      <c r="A22" s="63">
        <v>18</v>
      </c>
      <c r="B22" s="65" t="str">
        <f>'Measure Info'!B34</f>
        <v>Diagnosis: Obstetrics and VTE Obstetrics</v>
      </c>
      <c r="C22" s="74" t="s">
        <v>164</v>
      </c>
      <c r="D22" s="74" t="s">
        <v>164</v>
      </c>
      <c r="E22" s="74" t="s">
        <v>164</v>
      </c>
      <c r="F22" s="74" t="s">
        <v>164</v>
      </c>
      <c r="G22" s="71"/>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c r="FN22" s="53"/>
      <c r="FO22" s="53"/>
      <c r="FP22" s="53"/>
      <c r="FQ22" s="53"/>
      <c r="FR22" s="53"/>
      <c r="FS22" s="53"/>
      <c r="FT22" s="53"/>
      <c r="FU22" s="53"/>
      <c r="FV22" s="53"/>
      <c r="FW22" s="53"/>
      <c r="FX22" s="53"/>
      <c r="FY22" s="53"/>
      <c r="FZ22" s="53"/>
      <c r="GA22" s="53"/>
      <c r="GB22" s="53"/>
      <c r="GC22" s="53"/>
      <c r="GD22" s="53"/>
      <c r="GE22" s="53"/>
      <c r="GF22" s="53"/>
      <c r="GG22" s="53"/>
      <c r="GH22" s="53"/>
      <c r="GI22" s="53"/>
      <c r="GJ22" s="53"/>
      <c r="GK22" s="53"/>
      <c r="GL22" s="53"/>
      <c r="GM22" s="53"/>
      <c r="GN22" s="53"/>
      <c r="GO22" s="53"/>
      <c r="GP22" s="53"/>
      <c r="GQ22" s="53"/>
      <c r="GR22" s="53"/>
      <c r="GS22" s="53"/>
      <c r="GT22" s="53"/>
      <c r="GU22" s="53"/>
      <c r="GV22" s="53"/>
      <c r="GW22" s="53"/>
      <c r="GX22" s="53"/>
      <c r="GY22" s="53"/>
      <c r="GZ22" s="53"/>
      <c r="HA22" s="53"/>
      <c r="HB22" s="53"/>
      <c r="HC22" s="53"/>
      <c r="HD22" s="53"/>
      <c r="HE22" s="53"/>
      <c r="HF22" s="53"/>
      <c r="HG22" s="53"/>
      <c r="HH22" s="53"/>
      <c r="HI22" s="53"/>
      <c r="HJ22" s="53"/>
      <c r="HK22" s="53"/>
      <c r="HL22" s="53"/>
      <c r="HM22" s="53"/>
      <c r="HN22" s="53"/>
      <c r="HO22" s="53"/>
      <c r="HP22" s="53"/>
      <c r="HQ22" s="53"/>
      <c r="HR22" s="53"/>
      <c r="HS22" s="53"/>
      <c r="HT22" s="53"/>
      <c r="HU22" s="53"/>
      <c r="HV22" s="53"/>
      <c r="HW22" s="53"/>
      <c r="HX22" s="53"/>
      <c r="HY22" s="53"/>
      <c r="HZ22" s="53"/>
      <c r="IA22" s="53"/>
      <c r="IB22" s="53"/>
      <c r="IC22" s="53"/>
      <c r="ID22" s="53"/>
      <c r="IE22" s="53"/>
      <c r="IF22" s="53"/>
      <c r="IG22" s="53"/>
      <c r="IH22" s="53"/>
      <c r="II22" s="53"/>
      <c r="IJ22" s="53"/>
      <c r="IK22" s="53"/>
      <c r="IL22" s="53"/>
      <c r="IM22" s="53"/>
      <c r="IN22" s="53"/>
      <c r="IO22" s="53"/>
      <c r="IP22" s="53"/>
      <c r="IQ22" s="53"/>
      <c r="IR22" s="53"/>
      <c r="IS22" s="53"/>
      <c r="IT22" s="53"/>
      <c r="IU22" s="53"/>
      <c r="IV22" s="53"/>
    </row>
    <row r="23" spans="1:256" s="54" customFormat="1" ht="16" x14ac:dyDescent="0.2">
      <c r="A23" s="63">
        <v>19</v>
      </c>
      <c r="B23" s="65" t="str">
        <f>'Measure Info'!B35</f>
        <v>Diagnsis attribute: Present on Admission or Clinically Undetermined</v>
      </c>
      <c r="C23" s="74" t="s">
        <v>164</v>
      </c>
      <c r="D23" s="74" t="s">
        <v>164</v>
      </c>
      <c r="E23" s="74" t="s">
        <v>164</v>
      </c>
      <c r="F23" s="74" t="s">
        <v>164</v>
      </c>
      <c r="G23" s="71"/>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c r="FN23" s="53"/>
      <c r="FO23" s="53"/>
      <c r="FP23" s="53"/>
      <c r="FQ23" s="53"/>
      <c r="FR23" s="53"/>
      <c r="FS23" s="53"/>
      <c r="FT23" s="53"/>
      <c r="FU23" s="53"/>
      <c r="FV23" s="53"/>
      <c r="FW23" s="53"/>
      <c r="FX23" s="53"/>
      <c r="FY23" s="53"/>
      <c r="FZ23" s="53"/>
      <c r="GA23" s="53"/>
      <c r="GB23" s="53"/>
      <c r="GC23" s="53"/>
      <c r="GD23" s="53"/>
      <c r="GE23" s="53"/>
      <c r="GF23" s="53"/>
      <c r="GG23" s="53"/>
      <c r="GH23" s="53"/>
      <c r="GI23" s="53"/>
      <c r="GJ23" s="53"/>
      <c r="GK23" s="53"/>
      <c r="GL23" s="53"/>
      <c r="GM23" s="53"/>
      <c r="GN23" s="53"/>
      <c r="GO23" s="53"/>
      <c r="GP23" s="53"/>
      <c r="GQ23" s="53"/>
      <c r="GR23" s="53"/>
      <c r="GS23" s="53"/>
      <c r="GT23" s="53"/>
      <c r="GU23" s="53"/>
      <c r="GV23" s="53"/>
      <c r="GW23" s="53"/>
      <c r="GX23" s="53"/>
      <c r="GY23" s="53"/>
      <c r="GZ23" s="53"/>
      <c r="HA23" s="53"/>
      <c r="HB23" s="53"/>
      <c r="HC23" s="53"/>
      <c r="HD23" s="53"/>
      <c r="HE23" s="53"/>
      <c r="HF23" s="53"/>
      <c r="HG23" s="53"/>
      <c r="HH23" s="53"/>
      <c r="HI23" s="53"/>
      <c r="HJ23" s="53"/>
      <c r="HK23" s="53"/>
      <c r="HL23" s="53"/>
      <c r="HM23" s="53"/>
      <c r="HN23" s="53"/>
      <c r="HO23" s="53"/>
      <c r="HP23" s="53"/>
      <c r="HQ23" s="53"/>
      <c r="HR23" s="53"/>
      <c r="HS23" s="53"/>
      <c r="HT23" s="53"/>
      <c r="HU23" s="53"/>
      <c r="HV23" s="53"/>
      <c r="HW23" s="53"/>
      <c r="HX23" s="53"/>
      <c r="HY23" s="53"/>
      <c r="HZ23" s="53"/>
      <c r="IA23" s="53"/>
      <c r="IB23" s="53"/>
      <c r="IC23" s="53"/>
      <c r="ID23" s="53"/>
      <c r="IE23" s="53"/>
      <c r="IF23" s="53"/>
      <c r="IG23" s="53"/>
      <c r="IH23" s="53"/>
      <c r="II23" s="53"/>
      <c r="IJ23" s="53"/>
      <c r="IK23" s="53"/>
      <c r="IL23" s="53"/>
      <c r="IM23" s="53"/>
      <c r="IN23" s="53"/>
      <c r="IO23" s="53"/>
      <c r="IP23" s="53"/>
      <c r="IQ23" s="53"/>
      <c r="IR23" s="53"/>
      <c r="IS23" s="53"/>
      <c r="IT23" s="53"/>
      <c r="IU23" s="53"/>
      <c r="IV23" s="53"/>
    </row>
    <row r="24" spans="1:256" s="54" customFormat="1" ht="48" x14ac:dyDescent="0.2">
      <c r="A24" s="63">
        <v>20</v>
      </c>
      <c r="B24" s="65" t="str">
        <f>'Measure Info'!B36</f>
        <v>Procedural Hospital Locations</v>
      </c>
      <c r="C24" s="74" t="s">
        <v>164</v>
      </c>
      <c r="D24" s="74" t="s">
        <v>164</v>
      </c>
      <c r="E24" s="74" t="s">
        <v>164</v>
      </c>
      <c r="F24" s="74" t="s">
        <v>164</v>
      </c>
      <c r="G24" s="110" t="s">
        <v>206</v>
      </c>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c r="FN24" s="53"/>
      <c r="FO24" s="53"/>
      <c r="FP24" s="53"/>
      <c r="FQ24" s="53"/>
      <c r="FR24" s="53"/>
      <c r="FS24" s="53"/>
      <c r="FT24" s="53"/>
      <c r="FU24" s="53"/>
      <c r="FV24" s="53"/>
      <c r="FW24" s="53"/>
      <c r="FX24" s="53"/>
      <c r="FY24" s="53"/>
      <c r="FZ24" s="53"/>
      <c r="GA24" s="53"/>
      <c r="GB24" s="53"/>
      <c r="GC24" s="53"/>
      <c r="GD24" s="53"/>
      <c r="GE24" s="53"/>
      <c r="GF24" s="53"/>
      <c r="GG24" s="53"/>
      <c r="GH24" s="53"/>
      <c r="GI24" s="53"/>
      <c r="GJ24" s="53"/>
      <c r="GK24" s="53"/>
      <c r="GL24" s="53"/>
      <c r="GM24" s="53"/>
      <c r="GN24" s="53"/>
      <c r="GO24" s="53"/>
      <c r="GP24" s="53"/>
      <c r="GQ24" s="53"/>
      <c r="GR24" s="53"/>
      <c r="GS24" s="53"/>
      <c r="GT24" s="53"/>
      <c r="GU24" s="53"/>
      <c r="GV24" s="53"/>
      <c r="GW24" s="53"/>
      <c r="GX24" s="53"/>
      <c r="GY24" s="53"/>
      <c r="GZ24" s="53"/>
      <c r="HA24" s="53"/>
      <c r="HB24" s="53"/>
      <c r="HC24" s="53"/>
      <c r="HD24" s="53"/>
      <c r="HE24" s="53"/>
      <c r="HF24" s="53"/>
      <c r="HG24" s="53"/>
      <c r="HH24" s="53"/>
      <c r="HI24" s="53"/>
      <c r="HJ24" s="53"/>
      <c r="HK24" s="53"/>
      <c r="HL24" s="53"/>
      <c r="HM24" s="53"/>
      <c r="HN24" s="53"/>
      <c r="HO24" s="53"/>
      <c r="HP24" s="53"/>
      <c r="HQ24" s="53"/>
      <c r="HR24" s="53"/>
      <c r="HS24" s="53"/>
      <c r="HT24" s="53"/>
      <c r="HU24" s="53"/>
      <c r="HV24" s="53"/>
      <c r="HW24" s="53"/>
      <c r="HX24" s="53"/>
      <c r="HY24" s="53"/>
      <c r="HZ24" s="53"/>
      <c r="IA24" s="53"/>
      <c r="IB24" s="53"/>
      <c r="IC24" s="53"/>
      <c r="ID24" s="53"/>
      <c r="IE24" s="53"/>
      <c r="IF24" s="53"/>
      <c r="IG24" s="53"/>
      <c r="IH24" s="53"/>
      <c r="II24" s="53"/>
      <c r="IJ24" s="53"/>
      <c r="IK24" s="53"/>
      <c r="IL24" s="53"/>
      <c r="IM24" s="53"/>
      <c r="IN24" s="53"/>
      <c r="IO24" s="53"/>
      <c r="IP24" s="53"/>
      <c r="IQ24" s="53"/>
      <c r="IR24" s="53"/>
      <c r="IS24" s="53"/>
      <c r="IT24" s="53"/>
      <c r="IU24" s="53"/>
      <c r="IV24" s="53"/>
    </row>
    <row r="25" spans="1:256" s="54" customFormat="1" ht="16" x14ac:dyDescent="0.2">
      <c r="A25" s="63">
        <v>21</v>
      </c>
      <c r="B25" s="65" t="str">
        <f>'Measure Info'!B37</f>
        <v>Tracheostomy Diagnoses</v>
      </c>
      <c r="C25" s="74" t="s">
        <v>164</v>
      </c>
      <c r="D25" s="74" t="s">
        <v>164</v>
      </c>
      <c r="E25" s="74" t="s">
        <v>164</v>
      </c>
      <c r="F25" s="74" t="s">
        <v>164</v>
      </c>
      <c r="G25" s="71"/>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c r="DY25" s="53"/>
      <c r="DZ25" s="53"/>
      <c r="EA25" s="53"/>
      <c r="EB25" s="53"/>
      <c r="EC25" s="53"/>
      <c r="ED25" s="53"/>
      <c r="EE25" s="53"/>
      <c r="EF25" s="53"/>
      <c r="EG25" s="53"/>
      <c r="EH25" s="53"/>
      <c r="EI25" s="53"/>
      <c r="EJ25" s="53"/>
      <c r="EK25" s="53"/>
      <c r="EL25" s="53"/>
      <c r="EM25" s="53"/>
      <c r="EN25" s="53"/>
      <c r="EO25" s="53"/>
      <c r="EP25" s="53"/>
      <c r="EQ25" s="53"/>
      <c r="ER25" s="53"/>
      <c r="ES25" s="53"/>
      <c r="ET25" s="53"/>
      <c r="EU25" s="53"/>
      <c r="EV25" s="53"/>
      <c r="EW25" s="53"/>
      <c r="EX25" s="53"/>
      <c r="EY25" s="53"/>
      <c r="EZ25" s="53"/>
      <c r="FA25" s="53"/>
      <c r="FB25" s="53"/>
      <c r="FC25" s="53"/>
      <c r="FD25" s="53"/>
      <c r="FE25" s="53"/>
      <c r="FF25" s="53"/>
      <c r="FG25" s="53"/>
      <c r="FH25" s="53"/>
      <c r="FI25" s="53"/>
      <c r="FJ25" s="53"/>
      <c r="FK25" s="53"/>
      <c r="FL25" s="53"/>
      <c r="FM25" s="53"/>
      <c r="FN25" s="53"/>
      <c r="FO25" s="53"/>
      <c r="FP25" s="53"/>
      <c r="FQ25" s="53"/>
      <c r="FR25" s="53"/>
      <c r="FS25" s="53"/>
      <c r="FT25" s="53"/>
      <c r="FU25" s="53"/>
      <c r="FV25" s="53"/>
      <c r="FW25" s="53"/>
      <c r="FX25" s="53"/>
      <c r="FY25" s="53"/>
      <c r="FZ25" s="53"/>
      <c r="GA25" s="53"/>
      <c r="GB25" s="53"/>
      <c r="GC25" s="53"/>
      <c r="GD25" s="53"/>
      <c r="GE25" s="53"/>
      <c r="GF25" s="53"/>
      <c r="GG25" s="53"/>
      <c r="GH25" s="53"/>
      <c r="GI25" s="53"/>
      <c r="GJ25" s="53"/>
      <c r="GK25" s="53"/>
      <c r="GL25" s="53"/>
      <c r="GM25" s="53"/>
      <c r="GN25" s="53"/>
      <c r="GO25" s="53"/>
      <c r="GP25" s="53"/>
      <c r="GQ25" s="53"/>
      <c r="GR25" s="53"/>
      <c r="GS25" s="53"/>
      <c r="GT25" s="53"/>
      <c r="GU25" s="53"/>
      <c r="GV25" s="53"/>
      <c r="GW25" s="53"/>
      <c r="GX25" s="53"/>
      <c r="GY25" s="53"/>
      <c r="GZ25" s="53"/>
      <c r="HA25" s="53"/>
      <c r="HB25" s="53"/>
      <c r="HC25" s="53"/>
      <c r="HD25" s="53"/>
      <c r="HE25" s="53"/>
      <c r="HF25" s="53"/>
      <c r="HG25" s="53"/>
      <c r="HH25" s="53"/>
      <c r="HI25" s="53"/>
      <c r="HJ25" s="53"/>
      <c r="HK25" s="53"/>
      <c r="HL25" s="53"/>
      <c r="HM25" s="53"/>
      <c r="HN25" s="53"/>
      <c r="HO25" s="53"/>
      <c r="HP25" s="53"/>
      <c r="HQ25" s="53"/>
      <c r="HR25" s="53"/>
      <c r="HS25" s="53"/>
      <c r="HT25" s="53"/>
      <c r="HU25" s="53"/>
      <c r="HV25" s="53"/>
      <c r="HW25" s="53"/>
      <c r="HX25" s="53"/>
      <c r="HY25" s="53"/>
      <c r="HZ25" s="53"/>
      <c r="IA25" s="53"/>
      <c r="IB25" s="53"/>
      <c r="IC25" s="53"/>
      <c r="ID25" s="53"/>
      <c r="IE25" s="53"/>
      <c r="IF25" s="53"/>
      <c r="IG25" s="53"/>
      <c r="IH25" s="53"/>
      <c r="II25" s="53"/>
      <c r="IJ25" s="53"/>
      <c r="IK25" s="53"/>
      <c r="IL25" s="53"/>
      <c r="IM25" s="53"/>
      <c r="IN25" s="53"/>
      <c r="IO25" s="53"/>
      <c r="IP25" s="53"/>
      <c r="IQ25" s="53"/>
      <c r="IR25" s="53"/>
      <c r="IS25" s="53"/>
      <c r="IT25" s="53"/>
      <c r="IU25" s="53"/>
      <c r="IV25" s="53"/>
    </row>
    <row r="26" spans="1:256" s="54" customFormat="1" ht="16" x14ac:dyDescent="0.2">
      <c r="A26" s="63">
        <v>22</v>
      </c>
      <c r="B26" s="65" t="str">
        <f>'Measure Info'!B38</f>
        <v>Procedure, Performed: Tracheostomy Procedures</v>
      </c>
      <c r="C26" s="74" t="s">
        <v>164</v>
      </c>
      <c r="D26" s="74" t="s">
        <v>164</v>
      </c>
      <c r="E26" s="74" t="s">
        <v>164</v>
      </c>
      <c r="F26" s="74" t="s">
        <v>164</v>
      </c>
      <c r="G26" s="71"/>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c r="EF26" s="53"/>
      <c r="EG26" s="53"/>
      <c r="EH26" s="53"/>
      <c r="EI26" s="53"/>
      <c r="EJ26" s="53"/>
      <c r="EK26" s="53"/>
      <c r="EL26" s="53"/>
      <c r="EM26" s="53"/>
      <c r="EN26" s="53"/>
      <c r="EO26" s="53"/>
      <c r="EP26" s="53"/>
      <c r="EQ26" s="53"/>
      <c r="ER26" s="53"/>
      <c r="ES26" s="53"/>
      <c r="ET26" s="53"/>
      <c r="EU26" s="53"/>
      <c r="EV26" s="53"/>
      <c r="EW26" s="53"/>
      <c r="EX26" s="53"/>
      <c r="EY26" s="53"/>
      <c r="EZ26" s="53"/>
      <c r="FA26" s="53"/>
      <c r="FB26" s="53"/>
      <c r="FC26" s="53"/>
      <c r="FD26" s="53"/>
      <c r="FE26" s="53"/>
      <c r="FF26" s="53"/>
      <c r="FG26" s="53"/>
      <c r="FH26" s="53"/>
      <c r="FI26" s="53"/>
      <c r="FJ26" s="53"/>
      <c r="FK26" s="53"/>
      <c r="FL26" s="53"/>
      <c r="FM26" s="53"/>
      <c r="FN26" s="53"/>
      <c r="FO26" s="53"/>
      <c r="FP26" s="53"/>
      <c r="FQ26" s="53"/>
      <c r="FR26" s="53"/>
      <c r="FS26" s="53"/>
      <c r="FT26" s="53"/>
      <c r="FU26" s="53"/>
      <c r="FV26" s="53"/>
      <c r="FW26" s="53"/>
      <c r="FX26" s="53"/>
      <c r="FY26" s="53"/>
      <c r="FZ26" s="53"/>
      <c r="GA26" s="53"/>
      <c r="GB26" s="53"/>
      <c r="GC26" s="53"/>
      <c r="GD26" s="53"/>
      <c r="GE26" s="53"/>
      <c r="GF26" s="53"/>
      <c r="GG26" s="53"/>
      <c r="GH26" s="53"/>
      <c r="GI26" s="53"/>
      <c r="GJ26" s="53"/>
      <c r="GK26" s="53"/>
      <c r="GL26" s="53"/>
      <c r="GM26" s="53"/>
      <c r="GN26" s="53"/>
      <c r="GO26" s="53"/>
      <c r="GP26" s="53"/>
      <c r="GQ26" s="53"/>
      <c r="GR26" s="53"/>
      <c r="GS26" s="53"/>
      <c r="GT26" s="53"/>
      <c r="GU26" s="53"/>
      <c r="GV26" s="53"/>
      <c r="GW26" s="53"/>
      <c r="GX26" s="53"/>
      <c r="GY26" s="53"/>
      <c r="GZ26" s="53"/>
      <c r="HA26" s="53"/>
      <c r="HB26" s="53"/>
      <c r="HC26" s="53"/>
      <c r="HD26" s="53"/>
      <c r="HE26" s="53"/>
      <c r="HF26" s="53"/>
      <c r="HG26" s="53"/>
      <c r="HH26" s="53"/>
      <c r="HI26" s="53"/>
      <c r="HJ26" s="53"/>
      <c r="HK26" s="53"/>
      <c r="HL26" s="53"/>
      <c r="HM26" s="53"/>
      <c r="HN26" s="53"/>
      <c r="HO26" s="53"/>
      <c r="HP26" s="53"/>
      <c r="HQ26" s="53"/>
      <c r="HR26" s="53"/>
      <c r="HS26" s="53"/>
      <c r="HT26" s="53"/>
      <c r="HU26" s="53"/>
      <c r="HV26" s="53"/>
      <c r="HW26" s="53"/>
      <c r="HX26" s="53"/>
      <c r="HY26" s="53"/>
      <c r="HZ26" s="53"/>
      <c r="IA26" s="53"/>
      <c r="IB26" s="53"/>
      <c r="IC26" s="53"/>
      <c r="ID26" s="53"/>
      <c r="IE26" s="53"/>
      <c r="IF26" s="53"/>
      <c r="IG26" s="53"/>
      <c r="IH26" s="53"/>
      <c r="II26" s="53"/>
      <c r="IJ26" s="53"/>
      <c r="IK26" s="53"/>
      <c r="IL26" s="53"/>
      <c r="IM26" s="53"/>
      <c r="IN26" s="53"/>
      <c r="IO26" s="53"/>
      <c r="IP26" s="53"/>
      <c r="IQ26" s="53"/>
      <c r="IR26" s="53"/>
      <c r="IS26" s="53"/>
      <c r="IT26" s="53"/>
      <c r="IU26" s="53"/>
      <c r="IV26" s="53"/>
    </row>
    <row r="27" spans="1:256" s="54" customFormat="1" ht="32" x14ac:dyDescent="0.2">
      <c r="A27" s="63">
        <v>23</v>
      </c>
      <c r="B27" s="65" t="str">
        <f>'Measure Info'!B39</f>
        <v>Procedure, Performed: Non Invasive Oxygen Therapy by Nasal Cannula or Mask</v>
      </c>
      <c r="C27" s="74" t="s">
        <v>164</v>
      </c>
      <c r="D27" s="74" t="s">
        <v>164</v>
      </c>
      <c r="E27" s="74" t="s">
        <v>164</v>
      </c>
      <c r="F27" s="74" t="s">
        <v>164</v>
      </c>
      <c r="G27" s="71"/>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3"/>
      <c r="EH27" s="53"/>
      <c r="EI27" s="53"/>
      <c r="EJ27" s="53"/>
      <c r="EK27" s="53"/>
      <c r="EL27" s="53"/>
      <c r="EM27" s="53"/>
      <c r="EN27" s="53"/>
      <c r="EO27" s="53"/>
      <c r="EP27" s="53"/>
      <c r="EQ27" s="53"/>
      <c r="ER27" s="53"/>
      <c r="ES27" s="53"/>
      <c r="ET27" s="53"/>
      <c r="EU27" s="53"/>
      <c r="EV27" s="53"/>
      <c r="EW27" s="53"/>
      <c r="EX27" s="53"/>
      <c r="EY27" s="53"/>
      <c r="EZ27" s="53"/>
      <c r="FA27" s="53"/>
      <c r="FB27" s="53"/>
      <c r="FC27" s="53"/>
      <c r="FD27" s="53"/>
      <c r="FE27" s="53"/>
      <c r="FF27" s="53"/>
      <c r="FG27" s="53"/>
      <c r="FH27" s="53"/>
      <c r="FI27" s="53"/>
      <c r="FJ27" s="53"/>
      <c r="FK27" s="53"/>
      <c r="FL27" s="53"/>
      <c r="FM27" s="53"/>
      <c r="FN27" s="53"/>
      <c r="FO27" s="53"/>
      <c r="FP27" s="53"/>
      <c r="FQ27" s="53"/>
      <c r="FR27" s="53"/>
      <c r="FS27" s="53"/>
      <c r="FT27" s="53"/>
      <c r="FU27" s="53"/>
      <c r="FV27" s="53"/>
      <c r="FW27" s="53"/>
      <c r="FX27" s="53"/>
      <c r="FY27" s="53"/>
      <c r="FZ27" s="53"/>
      <c r="GA27" s="53"/>
      <c r="GB27" s="53"/>
      <c r="GC27" s="53"/>
      <c r="GD27" s="53"/>
      <c r="GE27" s="53"/>
      <c r="GF27" s="53"/>
      <c r="GG27" s="53"/>
      <c r="GH27" s="53"/>
      <c r="GI27" s="53"/>
      <c r="GJ27" s="53"/>
      <c r="GK27" s="53"/>
      <c r="GL27" s="53"/>
      <c r="GM27" s="53"/>
      <c r="GN27" s="53"/>
      <c r="GO27" s="53"/>
      <c r="GP27" s="53"/>
      <c r="GQ27" s="53"/>
      <c r="GR27" s="53"/>
      <c r="GS27" s="53"/>
      <c r="GT27" s="53"/>
      <c r="GU27" s="53"/>
      <c r="GV27" s="53"/>
      <c r="GW27" s="53"/>
      <c r="GX27" s="53"/>
      <c r="GY27" s="53"/>
      <c r="GZ27" s="53"/>
      <c r="HA27" s="53"/>
      <c r="HB27" s="53"/>
      <c r="HC27" s="53"/>
      <c r="HD27" s="53"/>
      <c r="HE27" s="53"/>
      <c r="HF27" s="53"/>
      <c r="HG27" s="53"/>
      <c r="HH27" s="53"/>
      <c r="HI27" s="53"/>
      <c r="HJ27" s="53"/>
      <c r="HK27" s="53"/>
      <c r="HL27" s="53"/>
      <c r="HM27" s="53"/>
      <c r="HN27" s="53"/>
      <c r="HO27" s="53"/>
      <c r="HP27" s="53"/>
      <c r="HQ27" s="53"/>
      <c r="HR27" s="53"/>
      <c r="HS27" s="53"/>
      <c r="HT27" s="53"/>
      <c r="HU27" s="53"/>
      <c r="HV27" s="53"/>
      <c r="HW27" s="53"/>
      <c r="HX27" s="53"/>
      <c r="HY27" s="53"/>
      <c r="HZ27" s="53"/>
      <c r="IA27" s="53"/>
      <c r="IB27" s="53"/>
      <c r="IC27" s="53"/>
      <c r="ID27" s="53"/>
      <c r="IE27" s="53"/>
      <c r="IF27" s="53"/>
      <c r="IG27" s="53"/>
      <c r="IH27" s="53"/>
      <c r="II27" s="53"/>
      <c r="IJ27" s="53"/>
      <c r="IK27" s="53"/>
      <c r="IL27" s="53"/>
      <c r="IM27" s="53"/>
      <c r="IN27" s="53"/>
      <c r="IO27" s="53"/>
      <c r="IP27" s="53"/>
      <c r="IQ27" s="53"/>
      <c r="IR27" s="53"/>
      <c r="IS27" s="53"/>
      <c r="IT27" s="53"/>
      <c r="IU27" s="53"/>
      <c r="IV27" s="53"/>
    </row>
    <row r="28" spans="1:256" s="54" customFormat="1" ht="16" x14ac:dyDescent="0.2">
      <c r="A28" s="63">
        <v>24</v>
      </c>
      <c r="B28" s="65" t="str">
        <f>'Measure Info'!B40</f>
        <v>Physical Exam, Performed: Body mass index (BMI) [Ratio]</v>
      </c>
      <c r="C28" s="74" t="s">
        <v>164</v>
      </c>
      <c r="D28" s="74" t="s">
        <v>164</v>
      </c>
      <c r="E28" s="74" t="s">
        <v>164</v>
      </c>
      <c r="F28" s="74" t="s">
        <v>164</v>
      </c>
      <c r="G28" s="71"/>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3"/>
      <c r="EH28" s="53"/>
      <c r="EI28" s="53"/>
      <c r="EJ28" s="53"/>
      <c r="EK28" s="53"/>
      <c r="EL28" s="53"/>
      <c r="EM28" s="53"/>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c r="HJ28" s="53"/>
      <c r="HK28" s="53"/>
      <c r="HL28" s="53"/>
      <c r="HM28" s="53"/>
      <c r="HN28" s="53"/>
      <c r="HO28" s="53"/>
      <c r="HP28" s="53"/>
      <c r="HQ28" s="53"/>
      <c r="HR28" s="53"/>
      <c r="HS28" s="53"/>
      <c r="HT28" s="53"/>
      <c r="HU28" s="53"/>
      <c r="HV28" s="53"/>
      <c r="HW28" s="53"/>
      <c r="HX28" s="53"/>
      <c r="HY28" s="53"/>
      <c r="HZ28" s="53"/>
      <c r="IA28" s="53"/>
      <c r="IB28" s="53"/>
      <c r="IC28" s="53"/>
      <c r="ID28" s="53"/>
      <c r="IE28" s="53"/>
      <c r="IF28" s="53"/>
      <c r="IG28" s="53"/>
      <c r="IH28" s="53"/>
      <c r="II28" s="53"/>
      <c r="IJ28" s="53"/>
      <c r="IK28" s="53"/>
      <c r="IL28" s="53"/>
      <c r="IM28" s="53"/>
      <c r="IN28" s="53"/>
      <c r="IO28" s="53"/>
      <c r="IP28" s="53"/>
      <c r="IQ28" s="53"/>
      <c r="IR28" s="53"/>
      <c r="IS28" s="53"/>
      <c r="IT28" s="53"/>
      <c r="IU28" s="53"/>
      <c r="IV28" s="53"/>
    </row>
    <row r="29" spans="1:256" s="54" customFormat="1" ht="16" x14ac:dyDescent="0.2">
      <c r="A29" s="63">
        <v>25</v>
      </c>
      <c r="B29" s="65" t="str">
        <f>'Measure Info'!B41</f>
        <v>Assessment, Performed: Tobacco smoking status</v>
      </c>
      <c r="C29" s="74" t="s">
        <v>164</v>
      </c>
      <c r="D29" s="74" t="s">
        <v>164</v>
      </c>
      <c r="E29" s="74" t="s">
        <v>164</v>
      </c>
      <c r="F29" s="74" t="s">
        <v>164</v>
      </c>
      <c r="G29" s="71"/>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3"/>
      <c r="EH29" s="53"/>
      <c r="EI29" s="53"/>
      <c r="EJ29" s="53"/>
      <c r="EK29" s="53"/>
      <c r="EL29" s="53"/>
      <c r="EM29" s="53"/>
      <c r="EN29" s="53"/>
      <c r="EO29" s="53"/>
      <c r="EP29" s="53"/>
      <c r="EQ29" s="53"/>
      <c r="ER29" s="53"/>
      <c r="ES29" s="53"/>
      <c r="ET29" s="53"/>
      <c r="EU29" s="53"/>
      <c r="EV29" s="53"/>
      <c r="EW29" s="53"/>
      <c r="EX29" s="53"/>
      <c r="EY29" s="53"/>
      <c r="EZ29" s="53"/>
      <c r="FA29" s="53"/>
      <c r="FB29" s="53"/>
      <c r="FC29" s="53"/>
      <c r="FD29" s="53"/>
      <c r="FE29" s="53"/>
      <c r="FF29" s="53"/>
      <c r="FG29" s="53"/>
      <c r="FH29" s="53"/>
      <c r="FI29" s="53"/>
      <c r="FJ29" s="53"/>
      <c r="FK29" s="53"/>
      <c r="FL29" s="53"/>
      <c r="FM29" s="53"/>
      <c r="FN29" s="53"/>
      <c r="FO29" s="53"/>
      <c r="FP29" s="53"/>
      <c r="FQ29" s="53"/>
      <c r="FR29" s="53"/>
      <c r="FS29" s="53"/>
      <c r="FT29" s="53"/>
      <c r="FU29" s="53"/>
      <c r="FV29" s="53"/>
      <c r="FW29" s="53"/>
      <c r="FX29" s="53"/>
      <c r="FY29" s="53"/>
      <c r="FZ29" s="53"/>
      <c r="GA29" s="53"/>
      <c r="GB29" s="53"/>
      <c r="GC29" s="53"/>
      <c r="GD29" s="53"/>
      <c r="GE29" s="53"/>
      <c r="GF29" s="53"/>
      <c r="GG29" s="53"/>
      <c r="GH29" s="53"/>
      <c r="GI29" s="53"/>
      <c r="GJ29" s="53"/>
      <c r="GK29" s="53"/>
      <c r="GL29" s="53"/>
      <c r="GM29" s="53"/>
      <c r="GN29" s="53"/>
      <c r="GO29" s="53"/>
      <c r="GP29" s="53"/>
      <c r="GQ29" s="53"/>
      <c r="GR29" s="53"/>
      <c r="GS29" s="53"/>
      <c r="GT29" s="53"/>
      <c r="GU29" s="53"/>
      <c r="GV29" s="53"/>
      <c r="GW29" s="53"/>
      <c r="GX29" s="53"/>
      <c r="GY29" s="53"/>
      <c r="GZ29" s="53"/>
      <c r="HA29" s="53"/>
      <c r="HB29" s="53"/>
      <c r="HC29" s="53"/>
      <c r="HD29" s="53"/>
      <c r="HE29" s="53"/>
      <c r="HF29" s="53"/>
      <c r="HG29" s="53"/>
      <c r="HH29" s="53"/>
      <c r="HI29" s="53"/>
      <c r="HJ29" s="53"/>
      <c r="HK29" s="53"/>
      <c r="HL29" s="53"/>
      <c r="HM29" s="53"/>
      <c r="HN29" s="53"/>
      <c r="HO29" s="53"/>
      <c r="HP29" s="53"/>
      <c r="HQ29" s="53"/>
      <c r="HR29" s="53"/>
      <c r="HS29" s="53"/>
      <c r="HT29" s="53"/>
      <c r="HU29" s="53"/>
      <c r="HV29" s="53"/>
      <c r="HW29" s="53"/>
      <c r="HX29" s="53"/>
      <c r="HY29" s="53"/>
      <c r="HZ29" s="53"/>
      <c r="IA29" s="53"/>
      <c r="IB29" s="53"/>
      <c r="IC29" s="53"/>
      <c r="ID29" s="53"/>
      <c r="IE29" s="53"/>
      <c r="IF29" s="53"/>
      <c r="IG29" s="53"/>
      <c r="IH29" s="53"/>
      <c r="II29" s="53"/>
      <c r="IJ29" s="53"/>
      <c r="IK29" s="53"/>
      <c r="IL29" s="53"/>
      <c r="IM29" s="53"/>
      <c r="IN29" s="53"/>
      <c r="IO29" s="53"/>
      <c r="IP29" s="53"/>
      <c r="IQ29" s="53"/>
      <c r="IR29" s="53"/>
      <c r="IS29" s="53"/>
      <c r="IT29" s="53"/>
      <c r="IU29" s="53"/>
      <c r="IV29" s="53"/>
    </row>
    <row r="30" spans="1:256" s="54" customFormat="1" ht="32" x14ac:dyDescent="0.2">
      <c r="A30" s="63">
        <v>26</v>
      </c>
      <c r="B30" s="65" t="str">
        <f>'Measure Info'!B42</f>
        <v>Assessment, Performed: American society of anesthesiologists morbidity state)</v>
      </c>
      <c r="C30" s="74" t="s">
        <v>164</v>
      </c>
      <c r="D30" s="74" t="s">
        <v>164</v>
      </c>
      <c r="E30" s="74" t="s">
        <v>164</v>
      </c>
      <c r="F30" s="74" t="s">
        <v>164</v>
      </c>
      <c r="G30" s="71"/>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c r="FN30" s="53"/>
      <c r="FO30" s="53"/>
      <c r="FP30" s="53"/>
      <c r="FQ30" s="53"/>
      <c r="FR30" s="53"/>
      <c r="FS30" s="53"/>
      <c r="FT30" s="53"/>
      <c r="FU30" s="53"/>
      <c r="FV30" s="53"/>
      <c r="FW30" s="53"/>
      <c r="FX30" s="53"/>
      <c r="FY30" s="53"/>
      <c r="FZ30" s="53"/>
      <c r="GA30" s="53"/>
      <c r="GB30" s="53"/>
      <c r="GC30" s="53"/>
      <c r="GD30" s="53"/>
      <c r="GE30" s="53"/>
      <c r="GF30" s="53"/>
      <c r="GG30" s="53"/>
      <c r="GH30" s="53"/>
      <c r="GI30" s="53"/>
      <c r="GJ30" s="53"/>
      <c r="GK30" s="53"/>
      <c r="GL30" s="53"/>
      <c r="GM30" s="53"/>
      <c r="GN30" s="53"/>
      <c r="GO30" s="53"/>
      <c r="GP30" s="53"/>
      <c r="GQ30" s="53"/>
      <c r="GR30" s="53"/>
      <c r="GS30" s="53"/>
      <c r="GT30" s="53"/>
      <c r="GU30" s="53"/>
      <c r="GV30" s="53"/>
      <c r="GW30" s="53"/>
      <c r="GX30" s="53"/>
      <c r="GY30" s="53"/>
      <c r="GZ30" s="53"/>
      <c r="HA30" s="53"/>
      <c r="HB30" s="53"/>
      <c r="HC30" s="53"/>
      <c r="HD30" s="53"/>
      <c r="HE30" s="53"/>
      <c r="HF30" s="53"/>
      <c r="HG30" s="53"/>
      <c r="HH30" s="53"/>
      <c r="HI30" s="53"/>
      <c r="HJ30" s="53"/>
      <c r="HK30" s="53"/>
      <c r="HL30" s="53"/>
      <c r="HM30" s="53"/>
      <c r="HN30" s="53"/>
      <c r="HO30" s="53"/>
      <c r="HP30" s="53"/>
      <c r="HQ30" s="53"/>
      <c r="HR30" s="53"/>
      <c r="HS30" s="53"/>
      <c r="HT30" s="53"/>
      <c r="HU30" s="53"/>
      <c r="HV30" s="53"/>
      <c r="HW30" s="53"/>
      <c r="HX30" s="53"/>
      <c r="HY30" s="53"/>
      <c r="HZ30" s="53"/>
      <c r="IA30" s="53"/>
      <c r="IB30" s="53"/>
      <c r="IC30" s="53"/>
      <c r="ID30" s="53"/>
      <c r="IE30" s="53"/>
      <c r="IF30" s="53"/>
      <c r="IG30" s="53"/>
      <c r="IH30" s="53"/>
      <c r="II30" s="53"/>
      <c r="IJ30" s="53"/>
      <c r="IK30" s="53"/>
      <c r="IL30" s="53"/>
      <c r="IM30" s="53"/>
      <c r="IN30" s="53"/>
      <c r="IO30" s="53"/>
      <c r="IP30" s="53"/>
      <c r="IQ30" s="53"/>
      <c r="IR30" s="53"/>
      <c r="IS30" s="53"/>
      <c r="IT30" s="53"/>
      <c r="IU30" s="53"/>
      <c r="IV30" s="53"/>
    </row>
    <row r="31" spans="1:256" s="54" customFormat="1" ht="16" x14ac:dyDescent="0.2">
      <c r="A31" s="63">
        <v>27</v>
      </c>
      <c r="B31" s="65" t="str">
        <f>'Measure Info'!B43</f>
        <v>Laboratory Test, Performed: Bicarbonate</v>
      </c>
      <c r="C31" s="74" t="s">
        <v>164</v>
      </c>
      <c r="D31" s="74" t="s">
        <v>164</v>
      </c>
      <c r="E31" s="74" t="s">
        <v>164</v>
      </c>
      <c r="F31" s="74" t="s">
        <v>164</v>
      </c>
      <c r="G31" s="71"/>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c r="FN31" s="53"/>
      <c r="FO31" s="53"/>
      <c r="FP31" s="53"/>
      <c r="FQ31" s="53"/>
      <c r="FR31" s="53"/>
      <c r="FS31" s="53"/>
      <c r="FT31" s="53"/>
      <c r="FU31" s="53"/>
      <c r="FV31" s="53"/>
      <c r="FW31" s="53"/>
      <c r="FX31" s="53"/>
      <c r="FY31" s="53"/>
      <c r="FZ31" s="53"/>
      <c r="GA31" s="53"/>
      <c r="GB31" s="53"/>
      <c r="GC31" s="53"/>
      <c r="GD31" s="53"/>
      <c r="GE31" s="53"/>
      <c r="GF31" s="53"/>
      <c r="GG31" s="53"/>
      <c r="GH31" s="53"/>
      <c r="GI31" s="53"/>
      <c r="GJ31" s="53"/>
      <c r="GK31" s="53"/>
      <c r="GL31" s="53"/>
      <c r="GM31" s="53"/>
      <c r="GN31" s="53"/>
      <c r="GO31" s="53"/>
      <c r="GP31" s="53"/>
      <c r="GQ31" s="53"/>
      <c r="GR31" s="53"/>
      <c r="GS31" s="53"/>
      <c r="GT31" s="53"/>
      <c r="GU31" s="53"/>
      <c r="GV31" s="53"/>
      <c r="GW31" s="53"/>
      <c r="GX31" s="53"/>
      <c r="GY31" s="53"/>
      <c r="GZ31" s="53"/>
      <c r="HA31" s="53"/>
      <c r="HB31" s="53"/>
      <c r="HC31" s="53"/>
      <c r="HD31" s="53"/>
      <c r="HE31" s="53"/>
      <c r="HF31" s="53"/>
      <c r="HG31" s="53"/>
      <c r="HH31" s="53"/>
      <c r="HI31" s="53"/>
      <c r="HJ31" s="53"/>
      <c r="HK31" s="53"/>
      <c r="HL31" s="53"/>
      <c r="HM31" s="53"/>
      <c r="HN31" s="53"/>
      <c r="HO31" s="53"/>
      <c r="HP31" s="53"/>
      <c r="HQ31" s="53"/>
      <c r="HR31" s="53"/>
      <c r="HS31" s="53"/>
      <c r="HT31" s="53"/>
      <c r="HU31" s="53"/>
      <c r="HV31" s="53"/>
      <c r="HW31" s="53"/>
      <c r="HX31" s="53"/>
      <c r="HY31" s="53"/>
      <c r="HZ31" s="53"/>
      <c r="IA31" s="53"/>
      <c r="IB31" s="53"/>
      <c r="IC31" s="53"/>
      <c r="ID31" s="53"/>
      <c r="IE31" s="53"/>
      <c r="IF31" s="53"/>
      <c r="IG31" s="53"/>
      <c r="IH31" s="53"/>
      <c r="II31" s="53"/>
      <c r="IJ31" s="53"/>
      <c r="IK31" s="53"/>
      <c r="IL31" s="53"/>
      <c r="IM31" s="53"/>
      <c r="IN31" s="53"/>
      <c r="IO31" s="53"/>
      <c r="IP31" s="53"/>
      <c r="IQ31" s="53"/>
      <c r="IR31" s="53"/>
      <c r="IS31" s="53"/>
      <c r="IT31" s="53"/>
      <c r="IU31" s="53"/>
      <c r="IV31" s="53"/>
    </row>
    <row r="32" spans="1:256" s="54" customFormat="1" ht="16" x14ac:dyDescent="0.2">
      <c r="A32" s="63">
        <v>28</v>
      </c>
      <c r="B32" s="65" t="str">
        <f>'Measure Info'!B44</f>
        <v>Laboratory Test, Performed: Blood urea nitrogen lab test</v>
      </c>
      <c r="C32" s="74" t="s">
        <v>164</v>
      </c>
      <c r="D32" s="74" t="s">
        <v>164</v>
      </c>
      <c r="E32" s="74" t="s">
        <v>164</v>
      </c>
      <c r="F32" s="74" t="s">
        <v>164</v>
      </c>
      <c r="G32" s="71"/>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c r="FN32" s="53"/>
      <c r="FO32" s="53"/>
      <c r="FP32" s="53"/>
      <c r="FQ32" s="53"/>
      <c r="FR32" s="53"/>
      <c r="FS32" s="53"/>
      <c r="FT32" s="53"/>
      <c r="FU32" s="53"/>
      <c r="FV32" s="53"/>
      <c r="FW32" s="53"/>
      <c r="FX32" s="53"/>
      <c r="FY32" s="53"/>
      <c r="FZ32" s="53"/>
      <c r="GA32" s="53"/>
      <c r="GB32" s="53"/>
      <c r="GC32" s="53"/>
      <c r="GD32" s="53"/>
      <c r="GE32" s="53"/>
      <c r="GF32" s="53"/>
      <c r="GG32" s="53"/>
      <c r="GH32" s="53"/>
      <c r="GI32" s="53"/>
      <c r="GJ32" s="53"/>
      <c r="GK32" s="53"/>
      <c r="GL32" s="53"/>
      <c r="GM32" s="53"/>
      <c r="GN32" s="53"/>
      <c r="GO32" s="53"/>
      <c r="GP32" s="53"/>
      <c r="GQ32" s="53"/>
      <c r="GR32" s="53"/>
      <c r="GS32" s="53"/>
      <c r="GT32" s="53"/>
      <c r="GU32" s="53"/>
      <c r="GV32" s="53"/>
      <c r="GW32" s="53"/>
      <c r="GX32" s="53"/>
      <c r="GY32" s="53"/>
      <c r="GZ32" s="53"/>
      <c r="HA32" s="53"/>
      <c r="HB32" s="53"/>
      <c r="HC32" s="53"/>
      <c r="HD32" s="53"/>
      <c r="HE32" s="53"/>
      <c r="HF32" s="53"/>
      <c r="HG32" s="53"/>
      <c r="HH32" s="53"/>
      <c r="HI32" s="53"/>
      <c r="HJ32" s="53"/>
      <c r="HK32" s="53"/>
      <c r="HL32" s="53"/>
      <c r="HM32" s="53"/>
      <c r="HN32" s="53"/>
      <c r="HO32" s="53"/>
      <c r="HP32" s="53"/>
      <c r="HQ32" s="53"/>
      <c r="HR32" s="53"/>
      <c r="HS32" s="53"/>
      <c r="HT32" s="53"/>
      <c r="HU32" s="53"/>
      <c r="HV32" s="53"/>
      <c r="HW32" s="53"/>
      <c r="HX32" s="53"/>
      <c r="HY32" s="53"/>
      <c r="HZ32" s="53"/>
      <c r="IA32" s="53"/>
      <c r="IB32" s="53"/>
      <c r="IC32" s="53"/>
      <c r="ID32" s="53"/>
      <c r="IE32" s="53"/>
      <c r="IF32" s="53"/>
      <c r="IG32" s="53"/>
      <c r="IH32" s="53"/>
      <c r="II32" s="53"/>
      <c r="IJ32" s="53"/>
      <c r="IK32" s="53"/>
      <c r="IL32" s="53"/>
      <c r="IM32" s="53"/>
      <c r="IN32" s="53"/>
      <c r="IO32" s="53"/>
      <c r="IP32" s="53"/>
      <c r="IQ32" s="53"/>
      <c r="IR32" s="53"/>
      <c r="IS32" s="53"/>
      <c r="IT32" s="53"/>
      <c r="IU32" s="53"/>
      <c r="IV32" s="53"/>
    </row>
    <row r="33" spans="1:256" s="54" customFormat="1" ht="16" x14ac:dyDescent="0.2">
      <c r="A33" s="63">
        <v>29</v>
      </c>
      <c r="B33" s="65" t="str">
        <f>'Measure Info'!B45</f>
        <v>Laboratory Test, Performed: Creatinine</v>
      </c>
      <c r="C33" s="74" t="s">
        <v>164</v>
      </c>
      <c r="D33" s="74" t="s">
        <v>164</v>
      </c>
      <c r="E33" s="74" t="s">
        <v>164</v>
      </c>
      <c r="F33" s="74" t="s">
        <v>164</v>
      </c>
      <c r="G33" s="71"/>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c r="FN33" s="53"/>
      <c r="FO33" s="53"/>
      <c r="FP33" s="53"/>
      <c r="FQ33" s="53"/>
      <c r="FR33" s="53"/>
      <c r="FS33" s="53"/>
      <c r="FT33" s="53"/>
      <c r="FU33" s="53"/>
      <c r="FV33" s="53"/>
      <c r="FW33" s="53"/>
      <c r="FX33" s="53"/>
      <c r="FY33" s="53"/>
      <c r="FZ33" s="53"/>
      <c r="GA33" s="53"/>
      <c r="GB33" s="53"/>
      <c r="GC33" s="53"/>
      <c r="GD33" s="53"/>
      <c r="GE33" s="53"/>
      <c r="GF33" s="53"/>
      <c r="GG33" s="53"/>
      <c r="GH33" s="53"/>
      <c r="GI33" s="53"/>
      <c r="GJ33" s="53"/>
      <c r="GK33" s="53"/>
      <c r="GL33" s="53"/>
      <c r="GM33" s="53"/>
      <c r="GN33" s="53"/>
      <c r="GO33" s="53"/>
      <c r="GP33" s="53"/>
      <c r="GQ33" s="53"/>
      <c r="GR33" s="53"/>
      <c r="GS33" s="53"/>
      <c r="GT33" s="53"/>
      <c r="GU33" s="53"/>
      <c r="GV33" s="53"/>
      <c r="GW33" s="53"/>
      <c r="GX33" s="53"/>
      <c r="GY33" s="53"/>
      <c r="GZ33" s="53"/>
      <c r="HA33" s="53"/>
      <c r="HB33" s="53"/>
      <c r="HC33" s="53"/>
      <c r="HD33" s="53"/>
      <c r="HE33" s="53"/>
      <c r="HF33" s="53"/>
      <c r="HG33" s="53"/>
      <c r="HH33" s="53"/>
      <c r="HI33" s="53"/>
      <c r="HJ33" s="53"/>
      <c r="HK33" s="53"/>
      <c r="HL33" s="53"/>
      <c r="HM33" s="53"/>
      <c r="HN33" s="53"/>
      <c r="HO33" s="53"/>
      <c r="HP33" s="53"/>
      <c r="HQ33" s="53"/>
      <c r="HR33" s="53"/>
      <c r="HS33" s="53"/>
      <c r="HT33" s="53"/>
      <c r="HU33" s="53"/>
      <c r="HV33" s="53"/>
      <c r="HW33" s="53"/>
      <c r="HX33" s="53"/>
      <c r="HY33" s="53"/>
      <c r="HZ33" s="53"/>
      <c r="IA33" s="53"/>
      <c r="IB33" s="53"/>
      <c r="IC33" s="53"/>
      <c r="ID33" s="53"/>
      <c r="IE33" s="53"/>
      <c r="IF33" s="53"/>
      <c r="IG33" s="53"/>
      <c r="IH33" s="53"/>
      <c r="II33" s="53"/>
      <c r="IJ33" s="53"/>
      <c r="IK33" s="53"/>
      <c r="IL33" s="53"/>
      <c r="IM33" s="53"/>
      <c r="IN33" s="53"/>
      <c r="IO33" s="53"/>
      <c r="IP33" s="53"/>
      <c r="IQ33" s="53"/>
      <c r="IR33" s="53"/>
      <c r="IS33" s="53"/>
      <c r="IT33" s="53"/>
      <c r="IU33" s="53"/>
      <c r="IV33" s="53"/>
    </row>
    <row r="34" spans="1:256" s="54" customFormat="1" ht="16" x14ac:dyDescent="0.2">
      <c r="A34" s="63">
        <v>30</v>
      </c>
      <c r="B34" s="65" t="str">
        <f>'Measure Info'!B46</f>
        <v>Laboratory Test, Performed: Hemoglobin</v>
      </c>
      <c r="C34" s="74" t="s">
        <v>164</v>
      </c>
      <c r="D34" s="74" t="s">
        <v>164</v>
      </c>
      <c r="E34" s="74" t="s">
        <v>164</v>
      </c>
      <c r="F34" s="74" t="s">
        <v>164</v>
      </c>
      <c r="G34" s="71"/>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c r="FN34" s="53"/>
      <c r="FO34" s="53"/>
      <c r="FP34" s="53"/>
      <c r="FQ34" s="53"/>
      <c r="FR34" s="53"/>
      <c r="FS34" s="53"/>
      <c r="FT34" s="53"/>
      <c r="FU34" s="53"/>
      <c r="FV34" s="53"/>
      <c r="FW34" s="53"/>
      <c r="FX34" s="53"/>
      <c r="FY34" s="53"/>
      <c r="FZ34" s="53"/>
      <c r="GA34" s="53"/>
      <c r="GB34" s="53"/>
      <c r="GC34" s="53"/>
      <c r="GD34" s="53"/>
      <c r="GE34" s="53"/>
      <c r="GF34" s="53"/>
      <c r="GG34" s="53"/>
      <c r="GH34" s="53"/>
      <c r="GI34" s="53"/>
      <c r="GJ34" s="53"/>
      <c r="GK34" s="53"/>
      <c r="GL34" s="53"/>
      <c r="GM34" s="53"/>
      <c r="GN34" s="53"/>
      <c r="GO34" s="53"/>
      <c r="GP34" s="53"/>
      <c r="GQ34" s="53"/>
      <c r="GR34" s="53"/>
      <c r="GS34" s="53"/>
      <c r="GT34" s="53"/>
      <c r="GU34" s="53"/>
      <c r="GV34" s="53"/>
      <c r="GW34" s="53"/>
      <c r="GX34" s="53"/>
      <c r="GY34" s="53"/>
      <c r="GZ34" s="53"/>
      <c r="HA34" s="53"/>
      <c r="HB34" s="53"/>
      <c r="HC34" s="53"/>
      <c r="HD34" s="53"/>
      <c r="HE34" s="53"/>
      <c r="HF34" s="53"/>
      <c r="HG34" s="53"/>
      <c r="HH34" s="53"/>
      <c r="HI34" s="53"/>
      <c r="HJ34" s="53"/>
      <c r="HK34" s="53"/>
      <c r="HL34" s="53"/>
      <c r="HM34" s="53"/>
      <c r="HN34" s="53"/>
      <c r="HO34" s="53"/>
      <c r="HP34" s="53"/>
      <c r="HQ34" s="53"/>
      <c r="HR34" s="53"/>
      <c r="HS34" s="53"/>
      <c r="HT34" s="53"/>
      <c r="HU34" s="53"/>
      <c r="HV34" s="53"/>
      <c r="HW34" s="53"/>
      <c r="HX34" s="53"/>
      <c r="HY34" s="53"/>
      <c r="HZ34" s="53"/>
      <c r="IA34" s="53"/>
      <c r="IB34" s="53"/>
      <c r="IC34" s="53"/>
      <c r="ID34" s="53"/>
      <c r="IE34" s="53"/>
      <c r="IF34" s="53"/>
      <c r="IG34" s="53"/>
      <c r="IH34" s="53"/>
      <c r="II34" s="53"/>
      <c r="IJ34" s="53"/>
      <c r="IK34" s="53"/>
      <c r="IL34" s="53"/>
      <c r="IM34" s="53"/>
      <c r="IN34" s="53"/>
      <c r="IO34" s="53"/>
      <c r="IP34" s="53"/>
      <c r="IQ34" s="53"/>
      <c r="IR34" s="53"/>
      <c r="IS34" s="53"/>
      <c r="IT34" s="53"/>
      <c r="IU34" s="53"/>
      <c r="IV34" s="53"/>
    </row>
    <row r="35" spans="1:256" s="54" customFormat="1" ht="16" x14ac:dyDescent="0.2">
      <c r="A35" s="63">
        <v>31</v>
      </c>
      <c r="B35" s="65" t="str">
        <f>'Measure Info'!B47</f>
        <v>Laboratory Test, Performed: Hematocrit</v>
      </c>
      <c r="C35" s="74" t="s">
        <v>164</v>
      </c>
      <c r="D35" s="74" t="s">
        <v>164</v>
      </c>
      <c r="E35" s="74" t="s">
        <v>164</v>
      </c>
      <c r="F35" s="74" t="s">
        <v>164</v>
      </c>
      <c r="G35" s="71"/>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c r="DJ35" s="53"/>
      <c r="DK35" s="53"/>
      <c r="DL35" s="53"/>
      <c r="DM35" s="53"/>
      <c r="DN35" s="53"/>
      <c r="DO35" s="53"/>
      <c r="DP35" s="53"/>
      <c r="DQ35" s="53"/>
      <c r="DR35" s="53"/>
      <c r="DS35" s="53"/>
      <c r="DT35" s="53"/>
      <c r="DU35" s="53"/>
      <c r="DV35" s="53"/>
      <c r="DW35" s="53"/>
      <c r="DX35" s="53"/>
      <c r="DY35" s="53"/>
      <c r="DZ35" s="53"/>
      <c r="EA35" s="53"/>
      <c r="EB35" s="53"/>
      <c r="EC35" s="53"/>
      <c r="ED35" s="53"/>
      <c r="EE35" s="53"/>
      <c r="EF35" s="53"/>
      <c r="EG35" s="53"/>
      <c r="EH35" s="53"/>
      <c r="EI35" s="53"/>
      <c r="EJ35" s="53"/>
      <c r="EK35" s="53"/>
      <c r="EL35" s="53"/>
      <c r="EM35" s="53"/>
      <c r="EN35" s="53"/>
      <c r="EO35" s="53"/>
      <c r="EP35" s="53"/>
      <c r="EQ35" s="53"/>
      <c r="ER35" s="53"/>
      <c r="ES35" s="53"/>
      <c r="ET35" s="53"/>
      <c r="EU35" s="53"/>
      <c r="EV35" s="53"/>
      <c r="EW35" s="53"/>
      <c r="EX35" s="53"/>
      <c r="EY35" s="53"/>
      <c r="EZ35" s="53"/>
      <c r="FA35" s="53"/>
      <c r="FB35" s="53"/>
      <c r="FC35" s="53"/>
      <c r="FD35" s="53"/>
      <c r="FE35" s="53"/>
      <c r="FF35" s="53"/>
      <c r="FG35" s="53"/>
      <c r="FH35" s="53"/>
      <c r="FI35" s="53"/>
      <c r="FJ35" s="53"/>
      <c r="FK35" s="53"/>
      <c r="FL35" s="53"/>
      <c r="FM35" s="53"/>
      <c r="FN35" s="53"/>
      <c r="FO35" s="53"/>
      <c r="FP35" s="53"/>
      <c r="FQ35" s="53"/>
      <c r="FR35" s="53"/>
      <c r="FS35" s="53"/>
      <c r="FT35" s="53"/>
      <c r="FU35" s="53"/>
      <c r="FV35" s="53"/>
      <c r="FW35" s="53"/>
      <c r="FX35" s="53"/>
      <c r="FY35" s="53"/>
      <c r="FZ35" s="53"/>
      <c r="GA35" s="53"/>
      <c r="GB35" s="53"/>
      <c r="GC35" s="53"/>
      <c r="GD35" s="53"/>
      <c r="GE35" s="53"/>
      <c r="GF35" s="53"/>
      <c r="GG35" s="53"/>
      <c r="GH35" s="53"/>
      <c r="GI35" s="53"/>
      <c r="GJ35" s="53"/>
      <c r="GK35" s="53"/>
      <c r="GL35" s="53"/>
      <c r="GM35" s="53"/>
      <c r="GN35" s="53"/>
      <c r="GO35" s="53"/>
      <c r="GP35" s="53"/>
      <c r="GQ35" s="53"/>
      <c r="GR35" s="53"/>
      <c r="GS35" s="53"/>
      <c r="GT35" s="53"/>
      <c r="GU35" s="53"/>
      <c r="GV35" s="53"/>
      <c r="GW35" s="53"/>
      <c r="GX35" s="53"/>
      <c r="GY35" s="53"/>
      <c r="GZ35" s="53"/>
      <c r="HA35" s="53"/>
      <c r="HB35" s="53"/>
      <c r="HC35" s="53"/>
      <c r="HD35" s="53"/>
      <c r="HE35" s="53"/>
      <c r="HF35" s="53"/>
      <c r="HG35" s="53"/>
      <c r="HH35" s="53"/>
      <c r="HI35" s="53"/>
      <c r="HJ35" s="53"/>
      <c r="HK35" s="53"/>
      <c r="HL35" s="53"/>
      <c r="HM35" s="53"/>
      <c r="HN35" s="53"/>
      <c r="HO35" s="53"/>
      <c r="HP35" s="53"/>
      <c r="HQ35" s="53"/>
      <c r="HR35" s="53"/>
      <c r="HS35" s="53"/>
      <c r="HT35" s="53"/>
      <c r="HU35" s="53"/>
      <c r="HV35" s="53"/>
      <c r="HW35" s="53"/>
      <c r="HX35" s="53"/>
      <c r="HY35" s="53"/>
      <c r="HZ35" s="53"/>
      <c r="IA35" s="53"/>
      <c r="IB35" s="53"/>
      <c r="IC35" s="53"/>
      <c r="ID35" s="53"/>
      <c r="IE35" s="53"/>
      <c r="IF35" s="53"/>
      <c r="IG35" s="53"/>
      <c r="IH35" s="53"/>
      <c r="II35" s="53"/>
      <c r="IJ35" s="53"/>
      <c r="IK35" s="53"/>
      <c r="IL35" s="53"/>
      <c r="IM35" s="53"/>
      <c r="IN35" s="53"/>
      <c r="IO35" s="53"/>
      <c r="IP35" s="53"/>
      <c r="IQ35" s="53"/>
      <c r="IR35" s="53"/>
      <c r="IS35" s="53"/>
      <c r="IT35" s="53"/>
      <c r="IU35" s="53"/>
      <c r="IV35" s="53"/>
    </row>
    <row r="36" spans="1:256" s="54" customFormat="1" ht="16" x14ac:dyDescent="0.2">
      <c r="A36" s="63">
        <v>32</v>
      </c>
      <c r="B36" s="65" t="str">
        <f>'Measure Info'!B48</f>
        <v>Laboratory Test, Performed: Sodium</v>
      </c>
      <c r="C36" s="74" t="s">
        <v>164</v>
      </c>
      <c r="D36" s="74" t="s">
        <v>164</v>
      </c>
      <c r="E36" s="74" t="s">
        <v>164</v>
      </c>
      <c r="F36" s="74" t="s">
        <v>164</v>
      </c>
      <c r="G36" s="71"/>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c r="DJ36" s="53"/>
      <c r="DK36" s="53"/>
      <c r="DL36" s="53"/>
      <c r="DM36" s="53"/>
      <c r="DN36" s="53"/>
      <c r="DO36" s="53"/>
      <c r="DP36" s="53"/>
      <c r="DQ36" s="53"/>
      <c r="DR36" s="53"/>
      <c r="DS36" s="53"/>
      <c r="DT36" s="53"/>
      <c r="DU36" s="53"/>
      <c r="DV36" s="53"/>
      <c r="DW36" s="53"/>
      <c r="DX36" s="53"/>
      <c r="DY36" s="53"/>
      <c r="DZ36" s="53"/>
      <c r="EA36" s="53"/>
      <c r="EB36" s="53"/>
      <c r="EC36" s="53"/>
      <c r="ED36" s="53"/>
      <c r="EE36" s="53"/>
      <c r="EF36" s="53"/>
      <c r="EG36" s="53"/>
      <c r="EH36" s="53"/>
      <c r="EI36" s="53"/>
      <c r="EJ36" s="53"/>
      <c r="EK36" s="53"/>
      <c r="EL36" s="53"/>
      <c r="EM36" s="53"/>
      <c r="EN36" s="53"/>
      <c r="EO36" s="53"/>
      <c r="EP36" s="53"/>
      <c r="EQ36" s="53"/>
      <c r="ER36" s="53"/>
      <c r="ES36" s="53"/>
      <c r="ET36" s="53"/>
      <c r="EU36" s="53"/>
      <c r="EV36" s="53"/>
      <c r="EW36" s="53"/>
      <c r="EX36" s="53"/>
      <c r="EY36" s="53"/>
      <c r="EZ36" s="53"/>
      <c r="FA36" s="53"/>
      <c r="FB36" s="53"/>
      <c r="FC36" s="53"/>
      <c r="FD36" s="53"/>
      <c r="FE36" s="53"/>
      <c r="FF36" s="53"/>
      <c r="FG36" s="53"/>
      <c r="FH36" s="53"/>
      <c r="FI36" s="53"/>
      <c r="FJ36" s="53"/>
      <c r="FK36" s="53"/>
      <c r="FL36" s="53"/>
      <c r="FM36" s="53"/>
      <c r="FN36" s="53"/>
      <c r="FO36" s="53"/>
      <c r="FP36" s="53"/>
      <c r="FQ36" s="53"/>
      <c r="FR36" s="53"/>
      <c r="FS36" s="53"/>
      <c r="FT36" s="53"/>
      <c r="FU36" s="53"/>
      <c r="FV36" s="53"/>
      <c r="FW36" s="53"/>
      <c r="FX36" s="53"/>
      <c r="FY36" s="53"/>
      <c r="FZ36" s="53"/>
      <c r="GA36" s="53"/>
      <c r="GB36" s="53"/>
      <c r="GC36" s="53"/>
      <c r="GD36" s="53"/>
      <c r="GE36" s="53"/>
      <c r="GF36" s="53"/>
      <c r="GG36" s="53"/>
      <c r="GH36" s="53"/>
      <c r="GI36" s="53"/>
      <c r="GJ36" s="53"/>
      <c r="GK36" s="53"/>
      <c r="GL36" s="53"/>
      <c r="GM36" s="53"/>
      <c r="GN36" s="53"/>
      <c r="GO36" s="53"/>
      <c r="GP36" s="53"/>
      <c r="GQ36" s="53"/>
      <c r="GR36" s="53"/>
      <c r="GS36" s="53"/>
      <c r="GT36" s="53"/>
      <c r="GU36" s="53"/>
      <c r="GV36" s="53"/>
      <c r="GW36" s="53"/>
      <c r="GX36" s="53"/>
      <c r="GY36" s="53"/>
      <c r="GZ36" s="53"/>
      <c r="HA36" s="53"/>
      <c r="HB36" s="53"/>
      <c r="HC36" s="53"/>
      <c r="HD36" s="53"/>
      <c r="HE36" s="53"/>
      <c r="HF36" s="53"/>
      <c r="HG36" s="53"/>
      <c r="HH36" s="53"/>
      <c r="HI36" s="53"/>
      <c r="HJ36" s="53"/>
      <c r="HK36" s="53"/>
      <c r="HL36" s="53"/>
      <c r="HM36" s="53"/>
      <c r="HN36" s="53"/>
      <c r="HO36" s="53"/>
      <c r="HP36" s="53"/>
      <c r="HQ36" s="53"/>
      <c r="HR36" s="53"/>
      <c r="HS36" s="53"/>
      <c r="HT36" s="53"/>
      <c r="HU36" s="53"/>
      <c r="HV36" s="53"/>
      <c r="HW36" s="53"/>
      <c r="HX36" s="53"/>
      <c r="HY36" s="53"/>
      <c r="HZ36" s="53"/>
      <c r="IA36" s="53"/>
      <c r="IB36" s="53"/>
      <c r="IC36" s="53"/>
      <c r="ID36" s="53"/>
      <c r="IE36" s="53"/>
      <c r="IF36" s="53"/>
      <c r="IG36" s="53"/>
      <c r="IH36" s="53"/>
      <c r="II36" s="53"/>
      <c r="IJ36" s="53"/>
      <c r="IK36" s="53"/>
      <c r="IL36" s="53"/>
      <c r="IM36" s="53"/>
      <c r="IN36" s="53"/>
      <c r="IO36" s="53"/>
      <c r="IP36" s="53"/>
      <c r="IQ36" s="53"/>
      <c r="IR36" s="53"/>
      <c r="IS36" s="53"/>
      <c r="IT36" s="53"/>
      <c r="IU36" s="53"/>
      <c r="IV36" s="53"/>
    </row>
    <row r="37" spans="1:256" s="54" customFormat="1" ht="16" x14ac:dyDescent="0.2">
      <c r="A37" s="63">
        <v>33</v>
      </c>
      <c r="B37" s="65" t="str">
        <f>'Measure Info'!B49</f>
        <v>Date of birth</v>
      </c>
      <c r="C37" s="74" t="s">
        <v>164</v>
      </c>
      <c r="D37" s="74" t="s">
        <v>164</v>
      </c>
      <c r="E37" s="74" t="s">
        <v>164</v>
      </c>
      <c r="F37" s="74" t="s">
        <v>164</v>
      </c>
      <c r="G37" s="71"/>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c r="DJ37" s="53"/>
      <c r="DK37" s="53"/>
      <c r="DL37" s="53"/>
      <c r="DM37" s="53"/>
      <c r="DN37" s="53"/>
      <c r="DO37" s="53"/>
      <c r="DP37" s="53"/>
      <c r="DQ37" s="53"/>
      <c r="DR37" s="53"/>
      <c r="DS37" s="53"/>
      <c r="DT37" s="53"/>
      <c r="DU37" s="53"/>
      <c r="DV37" s="53"/>
      <c r="DW37" s="53"/>
      <c r="DX37" s="53"/>
      <c r="DY37" s="53"/>
      <c r="DZ37" s="53"/>
      <c r="EA37" s="53"/>
      <c r="EB37" s="53"/>
      <c r="EC37" s="53"/>
      <c r="ED37" s="53"/>
      <c r="EE37" s="53"/>
      <c r="EF37" s="53"/>
      <c r="EG37" s="53"/>
      <c r="EH37" s="53"/>
      <c r="EI37" s="53"/>
      <c r="EJ37" s="53"/>
      <c r="EK37" s="53"/>
      <c r="EL37" s="53"/>
      <c r="EM37" s="53"/>
      <c r="EN37" s="53"/>
      <c r="EO37" s="53"/>
      <c r="EP37" s="53"/>
      <c r="EQ37" s="53"/>
      <c r="ER37" s="53"/>
      <c r="ES37" s="53"/>
      <c r="ET37" s="53"/>
      <c r="EU37" s="53"/>
      <c r="EV37" s="53"/>
      <c r="EW37" s="53"/>
      <c r="EX37" s="53"/>
      <c r="EY37" s="53"/>
      <c r="EZ37" s="53"/>
      <c r="FA37" s="53"/>
      <c r="FB37" s="53"/>
      <c r="FC37" s="53"/>
      <c r="FD37" s="53"/>
      <c r="FE37" s="53"/>
      <c r="FF37" s="53"/>
      <c r="FG37" s="53"/>
      <c r="FH37" s="53"/>
      <c r="FI37" s="53"/>
      <c r="FJ37" s="53"/>
      <c r="FK37" s="53"/>
      <c r="FL37" s="53"/>
      <c r="FM37" s="53"/>
      <c r="FN37" s="53"/>
      <c r="FO37" s="53"/>
      <c r="FP37" s="53"/>
      <c r="FQ37" s="53"/>
      <c r="FR37" s="53"/>
      <c r="FS37" s="53"/>
      <c r="FT37" s="53"/>
      <c r="FU37" s="53"/>
      <c r="FV37" s="53"/>
      <c r="FW37" s="53"/>
      <c r="FX37" s="53"/>
      <c r="FY37" s="53"/>
      <c r="FZ37" s="53"/>
      <c r="GA37" s="53"/>
      <c r="GB37" s="53"/>
      <c r="GC37" s="53"/>
      <c r="GD37" s="53"/>
      <c r="GE37" s="53"/>
      <c r="GF37" s="53"/>
      <c r="GG37" s="53"/>
      <c r="GH37" s="53"/>
      <c r="GI37" s="53"/>
      <c r="GJ37" s="53"/>
      <c r="GK37" s="53"/>
      <c r="GL37" s="53"/>
      <c r="GM37" s="53"/>
      <c r="GN37" s="53"/>
      <c r="GO37" s="53"/>
      <c r="GP37" s="53"/>
      <c r="GQ37" s="53"/>
      <c r="GR37" s="53"/>
      <c r="GS37" s="53"/>
      <c r="GT37" s="53"/>
      <c r="GU37" s="53"/>
      <c r="GV37" s="53"/>
      <c r="GW37" s="53"/>
      <c r="GX37" s="53"/>
      <c r="GY37" s="53"/>
      <c r="GZ37" s="53"/>
      <c r="HA37" s="53"/>
      <c r="HB37" s="53"/>
      <c r="HC37" s="53"/>
      <c r="HD37" s="53"/>
      <c r="HE37" s="53"/>
      <c r="HF37" s="53"/>
      <c r="HG37" s="53"/>
      <c r="HH37" s="53"/>
      <c r="HI37" s="53"/>
      <c r="HJ37" s="53"/>
      <c r="HK37" s="53"/>
      <c r="HL37" s="53"/>
      <c r="HM37" s="53"/>
      <c r="HN37" s="53"/>
      <c r="HO37" s="53"/>
      <c r="HP37" s="53"/>
      <c r="HQ37" s="53"/>
      <c r="HR37" s="53"/>
      <c r="HS37" s="53"/>
      <c r="HT37" s="53"/>
      <c r="HU37" s="53"/>
      <c r="HV37" s="53"/>
      <c r="HW37" s="53"/>
      <c r="HX37" s="53"/>
      <c r="HY37" s="53"/>
      <c r="HZ37" s="53"/>
      <c r="IA37" s="53"/>
      <c r="IB37" s="53"/>
      <c r="IC37" s="53"/>
      <c r="ID37" s="53"/>
      <c r="IE37" s="53"/>
      <c r="IF37" s="53"/>
      <c r="IG37" s="53"/>
      <c r="IH37" s="53"/>
      <c r="II37" s="53"/>
      <c r="IJ37" s="53"/>
      <c r="IK37" s="53"/>
      <c r="IL37" s="53"/>
      <c r="IM37" s="53"/>
      <c r="IN37" s="53"/>
      <c r="IO37" s="53"/>
      <c r="IP37" s="53"/>
      <c r="IQ37" s="53"/>
      <c r="IR37" s="53"/>
      <c r="IS37" s="53"/>
      <c r="IT37" s="53"/>
      <c r="IU37" s="53"/>
      <c r="IV37" s="53"/>
    </row>
    <row r="38" spans="1:256" s="54" customFormat="1" ht="16" x14ac:dyDescent="0.2">
      <c r="A38" s="63">
        <v>34</v>
      </c>
      <c r="B38" s="65" t="str">
        <f>'Measure Info'!B50</f>
        <v>Ethnicity</v>
      </c>
      <c r="C38" s="74" t="s">
        <v>164</v>
      </c>
      <c r="D38" s="74" t="s">
        <v>164</v>
      </c>
      <c r="E38" s="74" t="s">
        <v>164</v>
      </c>
      <c r="F38" s="74" t="s">
        <v>164</v>
      </c>
      <c r="G38" s="71"/>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c r="DJ38" s="53"/>
      <c r="DK38" s="53"/>
      <c r="DL38" s="53"/>
      <c r="DM38" s="53"/>
      <c r="DN38" s="53"/>
      <c r="DO38" s="53"/>
      <c r="DP38" s="53"/>
      <c r="DQ38" s="53"/>
      <c r="DR38" s="53"/>
      <c r="DS38" s="53"/>
      <c r="DT38" s="53"/>
      <c r="DU38" s="53"/>
      <c r="DV38" s="53"/>
      <c r="DW38" s="53"/>
      <c r="DX38" s="53"/>
      <c r="DY38" s="53"/>
      <c r="DZ38" s="53"/>
      <c r="EA38" s="53"/>
      <c r="EB38" s="53"/>
      <c r="EC38" s="53"/>
      <c r="ED38" s="53"/>
      <c r="EE38" s="53"/>
      <c r="EF38" s="53"/>
      <c r="EG38" s="53"/>
      <c r="EH38" s="53"/>
      <c r="EI38" s="53"/>
      <c r="EJ38" s="53"/>
      <c r="EK38" s="53"/>
      <c r="EL38" s="53"/>
      <c r="EM38" s="53"/>
      <c r="EN38" s="53"/>
      <c r="EO38" s="53"/>
      <c r="EP38" s="53"/>
      <c r="EQ38" s="53"/>
      <c r="ER38" s="53"/>
      <c r="ES38" s="53"/>
      <c r="ET38" s="53"/>
      <c r="EU38" s="53"/>
      <c r="EV38" s="53"/>
      <c r="EW38" s="53"/>
      <c r="EX38" s="53"/>
      <c r="EY38" s="53"/>
      <c r="EZ38" s="53"/>
      <c r="FA38" s="53"/>
      <c r="FB38" s="53"/>
      <c r="FC38" s="53"/>
      <c r="FD38" s="53"/>
      <c r="FE38" s="53"/>
      <c r="FF38" s="53"/>
      <c r="FG38" s="53"/>
      <c r="FH38" s="53"/>
      <c r="FI38" s="53"/>
      <c r="FJ38" s="53"/>
      <c r="FK38" s="53"/>
      <c r="FL38" s="53"/>
      <c r="FM38" s="53"/>
      <c r="FN38" s="53"/>
      <c r="FO38" s="53"/>
      <c r="FP38" s="53"/>
      <c r="FQ38" s="53"/>
      <c r="FR38" s="53"/>
      <c r="FS38" s="53"/>
      <c r="FT38" s="53"/>
      <c r="FU38" s="53"/>
      <c r="FV38" s="53"/>
      <c r="FW38" s="53"/>
      <c r="FX38" s="53"/>
      <c r="FY38" s="53"/>
      <c r="FZ38" s="53"/>
      <c r="GA38" s="53"/>
      <c r="GB38" s="53"/>
      <c r="GC38" s="53"/>
      <c r="GD38" s="53"/>
      <c r="GE38" s="53"/>
      <c r="GF38" s="53"/>
      <c r="GG38" s="53"/>
      <c r="GH38" s="53"/>
      <c r="GI38" s="53"/>
      <c r="GJ38" s="53"/>
      <c r="GK38" s="53"/>
      <c r="GL38" s="53"/>
      <c r="GM38" s="53"/>
      <c r="GN38" s="53"/>
      <c r="GO38" s="53"/>
      <c r="GP38" s="53"/>
      <c r="GQ38" s="53"/>
      <c r="GR38" s="53"/>
      <c r="GS38" s="53"/>
      <c r="GT38" s="53"/>
      <c r="GU38" s="53"/>
      <c r="GV38" s="53"/>
      <c r="GW38" s="53"/>
      <c r="GX38" s="53"/>
      <c r="GY38" s="53"/>
      <c r="GZ38" s="53"/>
      <c r="HA38" s="53"/>
      <c r="HB38" s="53"/>
      <c r="HC38" s="53"/>
      <c r="HD38" s="53"/>
      <c r="HE38" s="53"/>
      <c r="HF38" s="53"/>
      <c r="HG38" s="53"/>
      <c r="HH38" s="53"/>
      <c r="HI38" s="53"/>
      <c r="HJ38" s="53"/>
      <c r="HK38" s="53"/>
      <c r="HL38" s="53"/>
      <c r="HM38" s="53"/>
      <c r="HN38" s="53"/>
      <c r="HO38" s="53"/>
      <c r="HP38" s="53"/>
      <c r="HQ38" s="53"/>
      <c r="HR38" s="53"/>
      <c r="HS38" s="53"/>
      <c r="HT38" s="53"/>
      <c r="HU38" s="53"/>
      <c r="HV38" s="53"/>
      <c r="HW38" s="53"/>
      <c r="HX38" s="53"/>
      <c r="HY38" s="53"/>
      <c r="HZ38" s="53"/>
      <c r="IA38" s="53"/>
      <c r="IB38" s="53"/>
      <c r="IC38" s="53"/>
      <c r="ID38" s="53"/>
      <c r="IE38" s="53"/>
      <c r="IF38" s="53"/>
      <c r="IG38" s="53"/>
      <c r="IH38" s="53"/>
      <c r="II38" s="53"/>
      <c r="IJ38" s="53"/>
      <c r="IK38" s="53"/>
      <c r="IL38" s="53"/>
      <c r="IM38" s="53"/>
      <c r="IN38" s="53"/>
      <c r="IO38" s="53"/>
      <c r="IP38" s="53"/>
      <c r="IQ38" s="53"/>
      <c r="IR38" s="53"/>
      <c r="IS38" s="53"/>
      <c r="IT38" s="53"/>
      <c r="IU38" s="53"/>
      <c r="IV38" s="53"/>
    </row>
    <row r="39" spans="1:256" s="54" customFormat="1" ht="16" x14ac:dyDescent="0.2">
      <c r="A39" s="63">
        <v>35</v>
      </c>
      <c r="B39" s="65" t="str">
        <f>'Measure Info'!B51</f>
        <v>Payer</v>
      </c>
      <c r="C39" s="74" t="s">
        <v>164</v>
      </c>
      <c r="D39" s="74" t="s">
        <v>164</v>
      </c>
      <c r="E39" s="74" t="s">
        <v>164</v>
      </c>
      <c r="F39" s="74" t="s">
        <v>164</v>
      </c>
      <c r="G39" s="71"/>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c r="DJ39" s="53"/>
      <c r="DK39" s="53"/>
      <c r="DL39" s="53"/>
      <c r="DM39" s="53"/>
      <c r="DN39" s="53"/>
      <c r="DO39" s="53"/>
      <c r="DP39" s="53"/>
      <c r="DQ39" s="53"/>
      <c r="DR39" s="53"/>
      <c r="DS39" s="53"/>
      <c r="DT39" s="53"/>
      <c r="DU39" s="53"/>
      <c r="DV39" s="53"/>
      <c r="DW39" s="53"/>
      <c r="DX39" s="53"/>
      <c r="DY39" s="53"/>
      <c r="DZ39" s="53"/>
      <c r="EA39" s="53"/>
      <c r="EB39" s="53"/>
      <c r="EC39" s="53"/>
      <c r="ED39" s="53"/>
      <c r="EE39" s="53"/>
      <c r="EF39" s="53"/>
      <c r="EG39" s="53"/>
      <c r="EH39" s="53"/>
      <c r="EI39" s="53"/>
      <c r="EJ39" s="53"/>
      <c r="EK39" s="53"/>
      <c r="EL39" s="53"/>
      <c r="EM39" s="53"/>
      <c r="EN39" s="53"/>
      <c r="EO39" s="53"/>
      <c r="EP39" s="53"/>
      <c r="EQ39" s="53"/>
      <c r="ER39" s="53"/>
      <c r="ES39" s="53"/>
      <c r="ET39" s="53"/>
      <c r="EU39" s="53"/>
      <c r="EV39" s="53"/>
      <c r="EW39" s="53"/>
      <c r="EX39" s="53"/>
      <c r="EY39" s="53"/>
      <c r="EZ39" s="53"/>
      <c r="FA39" s="53"/>
      <c r="FB39" s="53"/>
      <c r="FC39" s="53"/>
      <c r="FD39" s="53"/>
      <c r="FE39" s="53"/>
      <c r="FF39" s="53"/>
      <c r="FG39" s="53"/>
      <c r="FH39" s="53"/>
      <c r="FI39" s="53"/>
      <c r="FJ39" s="53"/>
      <c r="FK39" s="53"/>
      <c r="FL39" s="53"/>
      <c r="FM39" s="53"/>
      <c r="FN39" s="53"/>
      <c r="FO39" s="53"/>
      <c r="FP39" s="53"/>
      <c r="FQ39" s="53"/>
      <c r="FR39" s="53"/>
      <c r="FS39" s="53"/>
      <c r="FT39" s="53"/>
      <c r="FU39" s="53"/>
      <c r="FV39" s="53"/>
      <c r="FW39" s="53"/>
      <c r="FX39" s="53"/>
      <c r="FY39" s="53"/>
      <c r="FZ39" s="53"/>
      <c r="GA39" s="53"/>
      <c r="GB39" s="53"/>
      <c r="GC39" s="53"/>
      <c r="GD39" s="53"/>
      <c r="GE39" s="53"/>
      <c r="GF39" s="53"/>
      <c r="GG39" s="53"/>
      <c r="GH39" s="53"/>
      <c r="GI39" s="53"/>
      <c r="GJ39" s="53"/>
      <c r="GK39" s="53"/>
      <c r="GL39" s="53"/>
      <c r="GM39" s="53"/>
      <c r="GN39" s="53"/>
      <c r="GO39" s="53"/>
      <c r="GP39" s="53"/>
      <c r="GQ39" s="53"/>
      <c r="GR39" s="53"/>
      <c r="GS39" s="53"/>
      <c r="GT39" s="53"/>
      <c r="GU39" s="53"/>
      <c r="GV39" s="53"/>
      <c r="GW39" s="53"/>
      <c r="GX39" s="53"/>
      <c r="GY39" s="53"/>
      <c r="GZ39" s="53"/>
      <c r="HA39" s="53"/>
      <c r="HB39" s="53"/>
      <c r="HC39" s="53"/>
      <c r="HD39" s="53"/>
      <c r="HE39" s="53"/>
      <c r="HF39" s="53"/>
      <c r="HG39" s="53"/>
      <c r="HH39" s="53"/>
      <c r="HI39" s="53"/>
      <c r="HJ39" s="53"/>
      <c r="HK39" s="53"/>
      <c r="HL39" s="53"/>
      <c r="HM39" s="53"/>
      <c r="HN39" s="53"/>
      <c r="HO39" s="53"/>
      <c r="HP39" s="53"/>
      <c r="HQ39" s="53"/>
      <c r="HR39" s="53"/>
      <c r="HS39" s="53"/>
      <c r="HT39" s="53"/>
      <c r="HU39" s="53"/>
      <c r="HV39" s="53"/>
      <c r="HW39" s="53"/>
      <c r="HX39" s="53"/>
      <c r="HY39" s="53"/>
      <c r="HZ39" s="53"/>
      <c r="IA39" s="53"/>
      <c r="IB39" s="53"/>
      <c r="IC39" s="53"/>
      <c r="ID39" s="53"/>
      <c r="IE39" s="53"/>
      <c r="IF39" s="53"/>
      <c r="IG39" s="53"/>
      <c r="IH39" s="53"/>
      <c r="II39" s="53"/>
      <c r="IJ39" s="53"/>
      <c r="IK39" s="53"/>
      <c r="IL39" s="53"/>
      <c r="IM39" s="53"/>
      <c r="IN39" s="53"/>
      <c r="IO39" s="53"/>
      <c r="IP39" s="53"/>
      <c r="IQ39" s="53"/>
      <c r="IR39" s="53"/>
      <c r="IS39" s="53"/>
      <c r="IT39" s="53"/>
      <c r="IU39" s="53"/>
      <c r="IV39" s="53"/>
    </row>
    <row r="40" spans="1:256" s="54" customFormat="1" ht="16" x14ac:dyDescent="0.2">
      <c r="A40" s="63">
        <v>36</v>
      </c>
      <c r="B40" s="65" t="str">
        <f>'Measure Info'!B52</f>
        <v>Race</v>
      </c>
      <c r="C40" s="74" t="s">
        <v>164</v>
      </c>
      <c r="D40" s="74" t="s">
        <v>164</v>
      </c>
      <c r="E40" s="74" t="s">
        <v>164</v>
      </c>
      <c r="F40" s="74" t="s">
        <v>164</v>
      </c>
      <c r="G40" s="71"/>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c r="FN40" s="53"/>
      <c r="FO40" s="53"/>
      <c r="FP40" s="53"/>
      <c r="FQ40" s="53"/>
      <c r="FR40" s="53"/>
      <c r="FS40" s="53"/>
      <c r="FT40" s="53"/>
      <c r="FU40" s="53"/>
      <c r="FV40" s="53"/>
      <c r="FW40" s="53"/>
      <c r="FX40" s="53"/>
      <c r="FY40" s="53"/>
      <c r="FZ40" s="53"/>
      <c r="GA40" s="53"/>
      <c r="GB40" s="53"/>
      <c r="GC40" s="53"/>
      <c r="GD40" s="53"/>
      <c r="GE40" s="53"/>
      <c r="GF40" s="53"/>
      <c r="GG40" s="53"/>
      <c r="GH40" s="53"/>
      <c r="GI40" s="53"/>
      <c r="GJ40" s="53"/>
      <c r="GK40" s="53"/>
      <c r="GL40" s="53"/>
      <c r="GM40" s="53"/>
      <c r="GN40" s="53"/>
      <c r="GO40" s="53"/>
      <c r="GP40" s="53"/>
      <c r="GQ40" s="53"/>
      <c r="GR40" s="53"/>
      <c r="GS40" s="53"/>
      <c r="GT40" s="53"/>
      <c r="GU40" s="53"/>
      <c r="GV40" s="53"/>
      <c r="GW40" s="53"/>
      <c r="GX40" s="53"/>
      <c r="GY40" s="53"/>
      <c r="GZ40" s="53"/>
      <c r="HA40" s="53"/>
      <c r="HB40" s="53"/>
      <c r="HC40" s="53"/>
      <c r="HD40" s="53"/>
      <c r="HE40" s="53"/>
      <c r="HF40" s="53"/>
      <c r="HG40" s="53"/>
      <c r="HH40" s="53"/>
      <c r="HI40" s="53"/>
      <c r="HJ40" s="53"/>
      <c r="HK40" s="53"/>
      <c r="HL40" s="53"/>
      <c r="HM40" s="53"/>
      <c r="HN40" s="53"/>
      <c r="HO40" s="53"/>
      <c r="HP40" s="53"/>
      <c r="HQ40" s="53"/>
      <c r="HR40" s="53"/>
      <c r="HS40" s="53"/>
      <c r="HT40" s="53"/>
      <c r="HU40" s="53"/>
      <c r="HV40" s="53"/>
      <c r="HW40" s="53"/>
      <c r="HX40" s="53"/>
      <c r="HY40" s="53"/>
      <c r="HZ40" s="53"/>
      <c r="IA40" s="53"/>
      <c r="IB40" s="53"/>
      <c r="IC40" s="53"/>
      <c r="ID40" s="53"/>
      <c r="IE40" s="53"/>
      <c r="IF40" s="53"/>
      <c r="IG40" s="53"/>
      <c r="IH40" s="53"/>
      <c r="II40" s="53"/>
      <c r="IJ40" s="53"/>
      <c r="IK40" s="53"/>
      <c r="IL40" s="53"/>
      <c r="IM40" s="53"/>
      <c r="IN40" s="53"/>
      <c r="IO40" s="53"/>
      <c r="IP40" s="53"/>
      <c r="IQ40" s="53"/>
      <c r="IR40" s="53"/>
      <c r="IS40" s="53"/>
      <c r="IT40" s="53"/>
      <c r="IU40" s="53"/>
      <c r="IV40" s="53"/>
    </row>
    <row r="41" spans="1:256" s="54" customFormat="1" ht="16" x14ac:dyDescent="0.2">
      <c r="A41" s="63">
        <v>37</v>
      </c>
      <c r="B41" s="65" t="str">
        <f>'Measure Info'!B53</f>
        <v>ONC Administrative Sex</v>
      </c>
      <c r="C41" s="74" t="s">
        <v>164</v>
      </c>
      <c r="D41" s="74" t="s">
        <v>164</v>
      </c>
      <c r="E41" s="74" t="s">
        <v>164</v>
      </c>
      <c r="F41" s="74" t="s">
        <v>164</v>
      </c>
      <c r="G41" s="71"/>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c r="FN41" s="53"/>
      <c r="FO41" s="53"/>
      <c r="FP41" s="53"/>
      <c r="FQ41" s="53"/>
      <c r="FR41" s="53"/>
      <c r="FS41" s="53"/>
      <c r="FT41" s="53"/>
      <c r="FU41" s="53"/>
      <c r="FV41" s="53"/>
      <c r="FW41" s="53"/>
      <c r="FX41" s="53"/>
      <c r="FY41" s="53"/>
      <c r="FZ41" s="53"/>
      <c r="GA41" s="53"/>
      <c r="GB41" s="53"/>
      <c r="GC41" s="53"/>
      <c r="GD41" s="53"/>
      <c r="GE41" s="53"/>
      <c r="GF41" s="53"/>
      <c r="GG41" s="53"/>
      <c r="GH41" s="53"/>
      <c r="GI41" s="53"/>
      <c r="GJ41" s="53"/>
      <c r="GK41" s="53"/>
      <c r="GL41" s="53"/>
      <c r="GM41" s="53"/>
      <c r="GN41" s="53"/>
      <c r="GO41" s="53"/>
      <c r="GP41" s="53"/>
      <c r="GQ41" s="53"/>
      <c r="GR41" s="53"/>
      <c r="GS41" s="53"/>
      <c r="GT41" s="53"/>
      <c r="GU41" s="53"/>
      <c r="GV41" s="53"/>
      <c r="GW41" s="53"/>
      <c r="GX41" s="53"/>
      <c r="GY41" s="53"/>
      <c r="GZ41" s="53"/>
      <c r="HA41" s="53"/>
      <c r="HB41" s="53"/>
      <c r="HC41" s="53"/>
      <c r="HD41" s="53"/>
      <c r="HE41" s="53"/>
      <c r="HF41" s="53"/>
      <c r="HG41" s="53"/>
      <c r="HH41" s="53"/>
      <c r="HI41" s="53"/>
      <c r="HJ41" s="53"/>
      <c r="HK41" s="53"/>
      <c r="HL41" s="53"/>
      <c r="HM41" s="53"/>
      <c r="HN41" s="53"/>
      <c r="HO41" s="53"/>
      <c r="HP41" s="53"/>
      <c r="HQ41" s="53"/>
      <c r="HR41" s="53"/>
      <c r="HS41" s="53"/>
      <c r="HT41" s="53"/>
      <c r="HU41" s="53"/>
      <c r="HV41" s="53"/>
      <c r="HW41" s="53"/>
      <c r="HX41" s="53"/>
      <c r="HY41" s="53"/>
      <c r="HZ41" s="53"/>
      <c r="IA41" s="53"/>
      <c r="IB41" s="53"/>
      <c r="IC41" s="53"/>
      <c r="ID41" s="53"/>
      <c r="IE41" s="53"/>
      <c r="IF41" s="53"/>
      <c r="IG41" s="53"/>
      <c r="IH41" s="53"/>
      <c r="II41" s="53"/>
      <c r="IJ41" s="53"/>
      <c r="IK41" s="53"/>
      <c r="IL41" s="53"/>
      <c r="IM41" s="53"/>
      <c r="IN41" s="53"/>
      <c r="IO41" s="53"/>
      <c r="IP41" s="53"/>
      <c r="IQ41" s="53"/>
      <c r="IR41" s="53"/>
      <c r="IS41" s="53"/>
      <c r="IT41" s="53"/>
      <c r="IU41" s="53"/>
      <c r="IV41" s="53"/>
    </row>
    <row r="42" spans="1:256" s="54" customFormat="1" ht="16" x14ac:dyDescent="0.2">
      <c r="A42" s="63">
        <v>37</v>
      </c>
      <c r="B42" s="65" t="str">
        <f>'Measure Info'!B54</f>
        <v>Encounter, Performed: Emergency Department</v>
      </c>
      <c r="C42" s="66" t="s">
        <v>164</v>
      </c>
      <c r="D42" s="66" t="s">
        <v>164</v>
      </c>
      <c r="E42" s="66" t="s">
        <v>164</v>
      </c>
      <c r="F42" s="66" t="s">
        <v>164</v>
      </c>
      <c r="G42" s="71"/>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c r="FN42" s="53"/>
      <c r="FO42" s="53"/>
      <c r="FP42" s="53"/>
      <c r="FQ42" s="53"/>
      <c r="FR42" s="53"/>
      <c r="FS42" s="53"/>
      <c r="FT42" s="53"/>
      <c r="FU42" s="53"/>
      <c r="FV42" s="53"/>
      <c r="FW42" s="53"/>
      <c r="FX42" s="53"/>
      <c r="FY42" s="53"/>
      <c r="FZ42" s="53"/>
      <c r="GA42" s="53"/>
      <c r="GB42" s="53"/>
      <c r="GC42" s="53"/>
      <c r="GD42" s="53"/>
      <c r="GE42" s="53"/>
      <c r="GF42" s="53"/>
      <c r="GG42" s="53"/>
      <c r="GH42" s="53"/>
      <c r="GI42" s="53"/>
      <c r="GJ42" s="53"/>
      <c r="GK42" s="53"/>
      <c r="GL42" s="53"/>
      <c r="GM42" s="53"/>
      <c r="GN42" s="53"/>
      <c r="GO42" s="53"/>
      <c r="GP42" s="53"/>
      <c r="GQ42" s="53"/>
      <c r="GR42" s="53"/>
      <c r="GS42" s="53"/>
      <c r="GT42" s="53"/>
      <c r="GU42" s="53"/>
      <c r="GV42" s="53"/>
      <c r="GW42" s="53"/>
      <c r="GX42" s="53"/>
      <c r="GY42" s="53"/>
      <c r="GZ42" s="53"/>
      <c r="HA42" s="53"/>
      <c r="HB42" s="53"/>
      <c r="HC42" s="53"/>
      <c r="HD42" s="53"/>
      <c r="HE42" s="53"/>
      <c r="HF42" s="53"/>
      <c r="HG42" s="53"/>
      <c r="HH42" s="53"/>
      <c r="HI42" s="53"/>
      <c r="HJ42" s="53"/>
      <c r="HK42" s="53"/>
      <c r="HL42" s="53"/>
      <c r="HM42" s="53"/>
      <c r="HN42" s="53"/>
      <c r="HO42" s="53"/>
      <c r="HP42" s="53"/>
      <c r="HQ42" s="53"/>
      <c r="HR42" s="53"/>
      <c r="HS42" s="53"/>
      <c r="HT42" s="53"/>
      <c r="HU42" s="53"/>
      <c r="HV42" s="53"/>
      <c r="HW42" s="53"/>
      <c r="HX42" s="53"/>
      <c r="HY42" s="53"/>
      <c r="HZ42" s="53"/>
      <c r="IA42" s="53"/>
      <c r="IB42" s="53"/>
      <c r="IC42" s="53"/>
      <c r="ID42" s="53"/>
      <c r="IE42" s="53"/>
      <c r="IF42" s="53"/>
      <c r="IG42" s="53"/>
      <c r="IH42" s="53"/>
      <c r="II42" s="53"/>
      <c r="IJ42" s="53"/>
      <c r="IK42" s="53"/>
      <c r="IL42" s="53"/>
      <c r="IM42" s="53"/>
      <c r="IN42" s="53"/>
      <c r="IO42" s="53"/>
      <c r="IP42" s="53"/>
      <c r="IQ42" s="53"/>
      <c r="IR42" s="53"/>
      <c r="IS42" s="53"/>
      <c r="IT42" s="53"/>
      <c r="IU42" s="53"/>
      <c r="IV42" s="53"/>
    </row>
    <row r="43" spans="1:256" ht="16" x14ac:dyDescent="0.2">
      <c r="A43" s="63">
        <v>37</v>
      </c>
      <c r="B43" s="65" t="str">
        <f>'Measure Info'!B55</f>
        <v>Assessment, Performed: Non Invasive Oxygen Therapy</v>
      </c>
      <c r="C43" s="66" t="s">
        <v>164</v>
      </c>
      <c r="D43" s="66" t="s">
        <v>164</v>
      </c>
      <c r="E43" s="66" t="s">
        <v>164</v>
      </c>
      <c r="F43" s="66" t="s">
        <v>164</v>
      </c>
    </row>
    <row r="44" spans="1:256" ht="16" x14ac:dyDescent="0.2">
      <c r="A44" s="63">
        <v>37</v>
      </c>
      <c r="B44" s="65" t="str">
        <f>'Measure Info'!B56</f>
        <v>Laboratory Test, Performed: Aspartate transaminase lab test</v>
      </c>
      <c r="C44" s="66" t="s">
        <v>164</v>
      </c>
      <c r="D44" s="66" t="s">
        <v>164</v>
      </c>
      <c r="E44" s="66" t="s">
        <v>164</v>
      </c>
      <c r="F44" s="66" t="s">
        <v>164</v>
      </c>
    </row>
    <row r="45" spans="1:256" ht="16" x14ac:dyDescent="0.2">
      <c r="A45" s="63">
        <v>37</v>
      </c>
      <c r="B45" s="65" t="str">
        <f>'Measure Info'!B57</f>
        <v>Laboratory Test, Performed: Albumin lab test</v>
      </c>
      <c r="C45" s="66" t="s">
        <v>164</v>
      </c>
      <c r="D45" s="66" t="s">
        <v>164</v>
      </c>
      <c r="E45" s="66" t="s">
        <v>164</v>
      </c>
      <c r="F45" s="66" t="s">
        <v>164</v>
      </c>
    </row>
    <row r="46" spans="1:256" ht="16" x14ac:dyDescent="0.2">
      <c r="A46" s="63">
        <v>37</v>
      </c>
      <c r="B46" s="65" t="str">
        <f>'Measure Info'!B58</f>
        <v>Laboratory Test, Performed: Aspartate transaminase lab test</v>
      </c>
      <c r="C46" s="66" t="s">
        <v>164</v>
      </c>
      <c r="D46" s="66" t="s">
        <v>164</v>
      </c>
      <c r="E46" s="66" t="s">
        <v>164</v>
      </c>
      <c r="F46" s="66" t="s">
        <v>164</v>
      </c>
    </row>
    <row r="47" spans="1:256" ht="16" x14ac:dyDescent="0.2">
      <c r="A47" s="63">
        <v>37</v>
      </c>
      <c r="B47" s="65" t="str">
        <f>'Measure Info'!B59</f>
        <v>Laboratory Test, Performed: Bilirubin lab test</v>
      </c>
      <c r="C47" s="66" t="s">
        <v>164</v>
      </c>
      <c r="D47" s="66" t="s">
        <v>164</v>
      </c>
      <c r="E47" s="66" t="s">
        <v>164</v>
      </c>
      <c r="F47" s="66" t="s">
        <v>164</v>
      </c>
    </row>
    <row r="48" spans="1:256" ht="16" x14ac:dyDescent="0.2">
      <c r="A48" s="63">
        <v>37</v>
      </c>
      <c r="B48" s="62" t="str">
        <f>'Measure Info'!B60</f>
        <v>Laboratory Test, Performed: Leukocyte count lab test</v>
      </c>
      <c r="C48" s="66" t="s">
        <v>164</v>
      </c>
      <c r="D48" s="66" t="s">
        <v>164</v>
      </c>
      <c r="E48" s="66" t="s">
        <v>164</v>
      </c>
      <c r="F48" s="66" t="s">
        <v>164</v>
      </c>
    </row>
    <row r="49" spans="1:6" ht="16" x14ac:dyDescent="0.2">
      <c r="A49" s="63">
        <v>37</v>
      </c>
      <c r="B49" s="62" t="str">
        <f>'Measure Info'!B61</f>
        <v>Laboratory Test, Performed: Platelet count lab test</v>
      </c>
      <c r="C49" s="66" t="s">
        <v>164</v>
      </c>
      <c r="D49" s="66" t="s">
        <v>164</v>
      </c>
      <c r="E49" s="66" t="s">
        <v>164</v>
      </c>
      <c r="F49" s="66" t="s">
        <v>164</v>
      </c>
    </row>
    <row r="50" spans="1:6" ht="16" x14ac:dyDescent="0.2">
      <c r="A50" s="63">
        <v>37</v>
      </c>
      <c r="B50" s="62" t="str">
        <f>'Measure Info'!B62</f>
        <v>Laboratory Test, Performed: White blood cells count lab test</v>
      </c>
      <c r="C50" s="66" t="s">
        <v>164</v>
      </c>
      <c r="D50" s="66" t="s">
        <v>164</v>
      </c>
      <c r="E50" s="66" t="s">
        <v>164</v>
      </c>
      <c r="F50" s="66" t="s">
        <v>164</v>
      </c>
    </row>
    <row r="51" spans="1:6" ht="16" x14ac:dyDescent="0.2">
      <c r="A51" s="63">
        <v>37</v>
      </c>
      <c r="B51" s="62" t="str">
        <f>'Measure Info'!B63</f>
        <v>Physical Exam, Performed: Body mass index (BMI) [Ratio]</v>
      </c>
      <c r="C51" s="66" t="s">
        <v>164</v>
      </c>
      <c r="D51" s="66" t="s">
        <v>164</v>
      </c>
      <c r="E51" s="66" t="s">
        <v>164</v>
      </c>
      <c r="F51" s="66" t="s">
        <v>164</v>
      </c>
    </row>
    <row r="52" spans="1:6" ht="16" x14ac:dyDescent="0.2">
      <c r="A52" s="63">
        <v>37</v>
      </c>
      <c r="B52" s="62" t="str">
        <f>'Measure Info'!B64</f>
        <v>Physical Exam, Performed: Body temperature</v>
      </c>
      <c r="C52" s="66" t="s">
        <v>164</v>
      </c>
      <c r="D52" s="66" t="s">
        <v>164</v>
      </c>
      <c r="E52" s="66" t="s">
        <v>164</v>
      </c>
      <c r="F52" s="66" t="s">
        <v>164</v>
      </c>
    </row>
    <row r="53" spans="1:6" ht="16" x14ac:dyDescent="0.2">
      <c r="A53" s="63">
        <v>37</v>
      </c>
      <c r="B53" s="62" t="str">
        <f>'Measure Info'!B65</f>
        <v>Physical Exam, Performed: Heart rate</v>
      </c>
      <c r="C53" s="66" t="s">
        <v>164</v>
      </c>
      <c r="D53" s="66" t="s">
        <v>164</v>
      </c>
      <c r="E53" s="66" t="s">
        <v>164</v>
      </c>
      <c r="F53" s="66" t="s">
        <v>164</v>
      </c>
    </row>
    <row r="54" spans="1:6" ht="16" x14ac:dyDescent="0.2">
      <c r="A54" s="63">
        <v>37</v>
      </c>
      <c r="B54" s="62" t="str">
        <f>'Measure Info'!B66</f>
        <v>Physical Exam, Performed: Respiratory rate</v>
      </c>
      <c r="C54" s="66" t="s">
        <v>164</v>
      </c>
      <c r="D54" s="66" t="s">
        <v>164</v>
      </c>
      <c r="E54" s="66" t="s">
        <v>164</v>
      </c>
      <c r="F54" s="66" t="s">
        <v>164</v>
      </c>
    </row>
    <row r="55" spans="1:6" ht="16" x14ac:dyDescent="0.2">
      <c r="A55" s="63">
        <v>37</v>
      </c>
      <c r="B55" s="62" t="str">
        <f>'Measure Info'!B67</f>
        <v>Physical Exam, Performed: Systolic blood pressure</v>
      </c>
      <c r="C55" s="66" t="s">
        <v>164</v>
      </c>
      <c r="D55" s="66" t="s">
        <v>164</v>
      </c>
      <c r="E55" s="66" t="s">
        <v>164</v>
      </c>
      <c r="F55" s="66" t="s">
        <v>164</v>
      </c>
    </row>
    <row r="56" spans="1:6" ht="16" x14ac:dyDescent="0.2">
      <c r="A56" s="19"/>
      <c r="B56" s="62" t="str">
        <f>'Measure Info'!B68</f>
        <v>-</v>
      </c>
      <c r="C56" s="29" t="s">
        <v>117</v>
      </c>
      <c r="D56" s="29" t="s">
        <v>117</v>
      </c>
      <c r="E56" s="29" t="s">
        <v>117</v>
      </c>
      <c r="F56" s="29" t="s">
        <v>117</v>
      </c>
    </row>
    <row r="57" spans="1:6" ht="16" x14ac:dyDescent="0.2">
      <c r="A57" s="19"/>
      <c r="B57" s="62" t="str">
        <f>'Measure Info'!B69</f>
        <v>-</v>
      </c>
      <c r="C57" s="29" t="s">
        <v>117</v>
      </c>
      <c r="D57" s="29" t="s">
        <v>117</v>
      </c>
      <c r="E57" s="29" t="s">
        <v>117</v>
      </c>
      <c r="F57" s="29" t="s">
        <v>117</v>
      </c>
    </row>
    <row r="58" spans="1:6" ht="16" x14ac:dyDescent="0.2">
      <c r="A58" s="19"/>
      <c r="B58" s="62" t="str">
        <f>'Measure Info'!B70</f>
        <v>-</v>
      </c>
      <c r="C58" s="29" t="s">
        <v>117</v>
      </c>
      <c r="D58" s="29" t="s">
        <v>117</v>
      </c>
      <c r="E58" s="29" t="s">
        <v>117</v>
      </c>
      <c r="F58" s="29" t="s">
        <v>117</v>
      </c>
    </row>
    <row r="59" spans="1:6" ht="16" x14ac:dyDescent="0.2">
      <c r="A59" s="19"/>
      <c r="B59" s="62" t="str">
        <f>'Measure Info'!B71</f>
        <v>-</v>
      </c>
      <c r="C59" s="29" t="s">
        <v>117</v>
      </c>
      <c r="D59" s="29" t="s">
        <v>117</v>
      </c>
      <c r="E59" s="29" t="s">
        <v>117</v>
      </c>
      <c r="F59" s="29" t="s">
        <v>117</v>
      </c>
    </row>
    <row r="60" spans="1:6" ht="16" x14ac:dyDescent="0.2">
      <c r="A60" s="19"/>
      <c r="B60" s="62" t="str">
        <f>'Measure Info'!B72</f>
        <v>-</v>
      </c>
      <c r="C60" s="29" t="s">
        <v>117</v>
      </c>
      <c r="D60" s="29" t="s">
        <v>117</v>
      </c>
      <c r="E60" s="29" t="s">
        <v>117</v>
      </c>
      <c r="F60" s="29" t="s">
        <v>117</v>
      </c>
    </row>
    <row r="61" spans="1:6" ht="16" x14ac:dyDescent="0.2">
      <c r="A61" s="19"/>
      <c r="B61" s="62" t="str">
        <f>'Measure Info'!B73</f>
        <v>-</v>
      </c>
      <c r="C61" s="29" t="s">
        <v>117</v>
      </c>
      <c r="D61" s="29" t="s">
        <v>117</v>
      </c>
      <c r="E61" s="29" t="s">
        <v>117</v>
      </c>
      <c r="F61" s="29" t="s">
        <v>117</v>
      </c>
    </row>
    <row r="62" spans="1:6" ht="16" x14ac:dyDescent="0.2">
      <c r="A62" s="19"/>
      <c r="B62" s="62" t="str">
        <f>'Measure Info'!B74</f>
        <v>-</v>
      </c>
      <c r="C62" s="29" t="s">
        <v>117</v>
      </c>
      <c r="D62" s="29" t="s">
        <v>117</v>
      </c>
      <c r="E62" s="29" t="s">
        <v>117</v>
      </c>
      <c r="F62" s="29" t="s">
        <v>117</v>
      </c>
    </row>
    <row r="63" spans="1:6" ht="16" x14ac:dyDescent="0.2">
      <c r="A63" s="19"/>
      <c r="B63" s="62" t="str">
        <f>'Measure Info'!B75</f>
        <v>-</v>
      </c>
      <c r="C63" s="29" t="s">
        <v>117</v>
      </c>
      <c r="D63" s="29" t="s">
        <v>117</v>
      </c>
      <c r="E63" s="29" t="s">
        <v>117</v>
      </c>
      <c r="F63" s="29" t="s">
        <v>117</v>
      </c>
    </row>
    <row r="64" spans="1:6" ht="16" x14ac:dyDescent="0.2">
      <c r="A64" s="19"/>
      <c r="B64" s="62" t="str">
        <f>'Measure Info'!B76</f>
        <v>-</v>
      </c>
      <c r="C64" s="29" t="s">
        <v>117</v>
      </c>
      <c r="D64" s="29" t="s">
        <v>117</v>
      </c>
      <c r="E64" s="29" t="s">
        <v>117</v>
      </c>
      <c r="F64" s="29" t="s">
        <v>117</v>
      </c>
    </row>
    <row r="65" spans="1:6" ht="16" x14ac:dyDescent="0.2">
      <c r="A65" s="19"/>
      <c r="B65" s="62" t="str">
        <f>'Measure Info'!B77</f>
        <v>-</v>
      </c>
      <c r="C65" s="29" t="s">
        <v>117</v>
      </c>
      <c r="D65" s="29" t="s">
        <v>117</v>
      </c>
      <c r="E65" s="29" t="s">
        <v>117</v>
      </c>
      <c r="F65" s="29" t="s">
        <v>117</v>
      </c>
    </row>
    <row r="66" spans="1:6" ht="16" x14ac:dyDescent="0.2">
      <c r="A66" s="19"/>
      <c r="B66" s="62" t="str">
        <f>'Measure Info'!B78</f>
        <v>-</v>
      </c>
      <c r="C66" s="29" t="s">
        <v>117</v>
      </c>
      <c r="D66" s="29" t="s">
        <v>117</v>
      </c>
      <c r="E66" s="29" t="s">
        <v>117</v>
      </c>
      <c r="F66" s="29" t="s">
        <v>117</v>
      </c>
    </row>
    <row r="67" spans="1:6" ht="16" x14ac:dyDescent="0.2">
      <c r="A67" s="19"/>
      <c r="B67" s="62" t="str">
        <f>'Measure Info'!B79</f>
        <v>-</v>
      </c>
      <c r="C67" s="29" t="s">
        <v>117</v>
      </c>
      <c r="D67" s="29" t="s">
        <v>117</v>
      </c>
      <c r="E67" s="29" t="s">
        <v>117</v>
      </c>
      <c r="F67" s="29" t="s">
        <v>117</v>
      </c>
    </row>
    <row r="68" spans="1:6" ht="16" x14ac:dyDescent="0.2">
      <c r="A68" s="19"/>
      <c r="B68" s="62" t="str">
        <f>'Measure Info'!B80</f>
        <v>-</v>
      </c>
      <c r="C68" s="29" t="s">
        <v>117</v>
      </c>
      <c r="D68" s="29" t="s">
        <v>117</v>
      </c>
      <c r="E68" s="29" t="s">
        <v>117</v>
      </c>
      <c r="F68" s="29" t="s">
        <v>117</v>
      </c>
    </row>
    <row r="69" spans="1:6" ht="16" x14ac:dyDescent="0.2">
      <c r="A69" s="19"/>
      <c r="B69" s="62" t="str">
        <f>'Measure Info'!B81</f>
        <v>-</v>
      </c>
      <c r="C69" s="29" t="s">
        <v>117</v>
      </c>
      <c r="D69" s="29" t="s">
        <v>117</v>
      </c>
      <c r="E69" s="29" t="s">
        <v>117</v>
      </c>
      <c r="F69" s="29" t="s">
        <v>117</v>
      </c>
    </row>
    <row r="70" spans="1:6" ht="16" x14ac:dyDescent="0.2">
      <c r="A70" s="19"/>
      <c r="B70" s="62" t="str">
        <f>'Measure Info'!B82</f>
        <v>-</v>
      </c>
      <c r="C70" s="29" t="s">
        <v>117</v>
      </c>
      <c r="D70" s="29" t="s">
        <v>117</v>
      </c>
      <c r="E70" s="29" t="s">
        <v>117</v>
      </c>
      <c r="F70" s="29" t="s">
        <v>117</v>
      </c>
    </row>
    <row r="71" spans="1:6" ht="16" x14ac:dyDescent="0.2">
      <c r="A71" s="19"/>
      <c r="B71" s="62" t="str">
        <f>'Measure Info'!B83</f>
        <v>-</v>
      </c>
      <c r="C71" s="29" t="s">
        <v>117</v>
      </c>
      <c r="D71" s="29" t="s">
        <v>117</v>
      </c>
      <c r="E71" s="29" t="s">
        <v>117</v>
      </c>
      <c r="F71" s="29" t="s">
        <v>117</v>
      </c>
    </row>
    <row r="72" spans="1:6" ht="16" x14ac:dyDescent="0.2">
      <c r="A72" s="19"/>
      <c r="B72" s="62" t="s">
        <v>117</v>
      </c>
      <c r="C72" s="29" t="s">
        <v>117</v>
      </c>
      <c r="D72" s="29" t="s">
        <v>117</v>
      </c>
      <c r="E72" s="29" t="s">
        <v>117</v>
      </c>
      <c r="F72" s="29" t="s">
        <v>117</v>
      </c>
    </row>
    <row r="73" spans="1:6" ht="16" x14ac:dyDescent="0.2">
      <c r="A73" s="19"/>
      <c r="B73" s="62" t="s">
        <v>117</v>
      </c>
      <c r="C73" s="29" t="s">
        <v>117</v>
      </c>
      <c r="D73" s="29" t="s">
        <v>117</v>
      </c>
      <c r="E73" s="29" t="s">
        <v>117</v>
      </c>
      <c r="F73" s="29" t="s">
        <v>117</v>
      </c>
    </row>
    <row r="74" spans="1:6" ht="16" x14ac:dyDescent="0.2">
      <c r="A74" s="19"/>
      <c r="B74" s="62" t="s">
        <v>117</v>
      </c>
      <c r="C74" s="29" t="s">
        <v>117</v>
      </c>
      <c r="D74" s="29" t="s">
        <v>117</v>
      </c>
      <c r="E74" s="29" t="s">
        <v>117</v>
      </c>
      <c r="F74" s="29" t="s">
        <v>117</v>
      </c>
    </row>
    <row r="75" spans="1:6" ht="16" x14ac:dyDescent="0.2">
      <c r="A75" s="19"/>
      <c r="B75" s="62" t="s">
        <v>117</v>
      </c>
      <c r="C75" s="29" t="s">
        <v>117</v>
      </c>
      <c r="D75" s="29" t="s">
        <v>117</v>
      </c>
      <c r="E75" s="29" t="s">
        <v>117</v>
      </c>
      <c r="F75" s="29" t="s">
        <v>117</v>
      </c>
    </row>
    <row r="76" spans="1:6" ht="16" x14ac:dyDescent="0.2">
      <c r="A76" s="19"/>
      <c r="B76" s="62" t="s">
        <v>117</v>
      </c>
      <c r="C76" s="29" t="s">
        <v>117</v>
      </c>
      <c r="D76" s="29" t="s">
        <v>117</v>
      </c>
      <c r="E76" s="29" t="s">
        <v>117</v>
      </c>
      <c r="F76" s="29" t="s">
        <v>117</v>
      </c>
    </row>
    <row r="77" spans="1:6" ht="16" x14ac:dyDescent="0.2">
      <c r="A77" s="19"/>
      <c r="B77" s="62" t="s">
        <v>117</v>
      </c>
      <c r="C77" s="29" t="s">
        <v>117</v>
      </c>
      <c r="D77" s="29" t="s">
        <v>117</v>
      </c>
      <c r="E77" s="29" t="s">
        <v>117</v>
      </c>
      <c r="F77" s="29" t="s">
        <v>117</v>
      </c>
    </row>
    <row r="78" spans="1:6" ht="16" x14ac:dyDescent="0.2">
      <c r="A78" s="19"/>
      <c r="B78" s="62" t="s">
        <v>117</v>
      </c>
      <c r="C78" s="29" t="s">
        <v>117</v>
      </c>
      <c r="D78" s="29" t="s">
        <v>117</v>
      </c>
      <c r="E78" s="29" t="s">
        <v>117</v>
      </c>
      <c r="F78" s="29" t="s">
        <v>117</v>
      </c>
    </row>
    <row r="79" spans="1:6" ht="16" x14ac:dyDescent="0.2">
      <c r="A79" s="19"/>
      <c r="B79" s="62" t="s">
        <v>117</v>
      </c>
      <c r="C79" s="29" t="s">
        <v>117</v>
      </c>
      <c r="D79" s="29" t="s">
        <v>117</v>
      </c>
      <c r="E79" s="29" t="s">
        <v>117</v>
      </c>
      <c r="F79" s="29" t="s">
        <v>117</v>
      </c>
    </row>
    <row r="80" spans="1:6" ht="16" x14ac:dyDescent="0.2">
      <c r="A80" s="19"/>
      <c r="B80" s="62" t="s">
        <v>117</v>
      </c>
      <c r="C80" s="29" t="s">
        <v>117</v>
      </c>
      <c r="D80" s="29" t="s">
        <v>117</v>
      </c>
      <c r="E80" s="29" t="s">
        <v>117</v>
      </c>
      <c r="F80" s="29" t="s">
        <v>117</v>
      </c>
    </row>
    <row r="81" spans="1:6" ht="16" x14ac:dyDescent="0.2">
      <c r="A81" s="19"/>
      <c r="B81" s="62" t="s">
        <v>117</v>
      </c>
      <c r="C81" s="29" t="s">
        <v>117</v>
      </c>
      <c r="D81" s="29" t="s">
        <v>117</v>
      </c>
      <c r="E81" s="29" t="s">
        <v>117</v>
      </c>
      <c r="F81" s="29" t="s">
        <v>117</v>
      </c>
    </row>
    <row r="82" spans="1:6" ht="16" x14ac:dyDescent="0.2">
      <c r="A82" s="19"/>
      <c r="B82" s="62" t="s">
        <v>117</v>
      </c>
      <c r="C82" s="29" t="s">
        <v>117</v>
      </c>
      <c r="D82" s="29" t="s">
        <v>117</v>
      </c>
      <c r="E82" s="29" t="s">
        <v>117</v>
      </c>
      <c r="F82" s="29" t="s">
        <v>117</v>
      </c>
    </row>
    <row r="83" spans="1:6" ht="16" x14ac:dyDescent="0.2">
      <c r="A83" s="19"/>
      <c r="B83" s="62" t="s">
        <v>117</v>
      </c>
      <c r="C83" s="29" t="s">
        <v>117</v>
      </c>
      <c r="D83" s="29" t="s">
        <v>117</v>
      </c>
      <c r="E83" s="29" t="s">
        <v>117</v>
      </c>
      <c r="F83" s="29" t="s">
        <v>117</v>
      </c>
    </row>
  </sheetData>
  <dataValidations count="1">
    <dataValidation type="list" operator="equal" allowBlank="1" showInputMessage="1" showErrorMessage="1" sqref="C5:F83" xr:uid="{8963ACA1-2773-294C-9D7A-A5ABA64DB06A}">
      <formula1>"0, 1"</formula1>
    </dataValidation>
  </dataValidations>
  <pageMargins left="0.7" right="0.7" top="0.75" bottom="0.75" header="0.3" footer="0.3"/>
  <pageSetup orientation="portrait" r:id="rId1"/>
  <headerFooter>
    <oddFooter>&amp;C&amp;"Helvetica Neue,Regular"&amp;12&amp;K000000&amp;P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34A12-2AC2-1045-A690-86941C064045}">
  <dimension ref="A1:IV83"/>
  <sheetViews>
    <sheetView showGridLines="0" workbookViewId="0">
      <pane xSplit="2" ySplit="4" topLeftCell="C17" activePane="bottomRight" state="frozen"/>
      <selection activeCell="K37" sqref="K37"/>
      <selection pane="topRight" activeCell="K37" sqref="K37"/>
      <selection pane="bottomLeft" activeCell="K37" sqref="K37"/>
      <selection pane="bottomRight" activeCell="K37" sqref="K37"/>
    </sheetView>
  </sheetViews>
  <sheetFormatPr baseColWidth="10" defaultColWidth="8.83203125" defaultRowHeight="15" x14ac:dyDescent="0.2"/>
  <cols>
    <col min="1" max="1" width="11.1640625" style="1" customWidth="1"/>
    <col min="2" max="2" width="53.5" style="52" customWidth="1"/>
    <col min="3" max="6" width="22.83203125" style="1" customWidth="1"/>
    <col min="7" max="7" width="50.6640625" style="52" customWidth="1"/>
    <col min="8" max="256" width="8.83203125" style="1" customWidth="1"/>
  </cols>
  <sheetData>
    <row r="1" spans="1:256" ht="16" x14ac:dyDescent="0.2">
      <c r="A1" s="22" t="s">
        <v>157</v>
      </c>
      <c r="B1" s="58" t="str">
        <f>'Measure Info'!C10</f>
        <v>EPIC</v>
      </c>
      <c r="C1" s="18"/>
      <c r="D1" s="18"/>
      <c r="E1" s="18"/>
      <c r="F1" s="18"/>
    </row>
    <row r="2" spans="1:256" x14ac:dyDescent="0.2">
      <c r="A2" s="23"/>
      <c r="B2" s="59"/>
      <c r="C2" s="13" t="s">
        <v>141</v>
      </c>
      <c r="D2" s="13" t="s">
        <v>142</v>
      </c>
      <c r="E2" s="13" t="s">
        <v>143</v>
      </c>
      <c r="F2" s="13" t="s">
        <v>144</v>
      </c>
    </row>
    <row r="3" spans="1:256" ht="75" x14ac:dyDescent="0.2">
      <c r="A3" s="31" t="s">
        <v>158</v>
      </c>
      <c r="B3" s="60" t="s">
        <v>42</v>
      </c>
      <c r="C3" s="25" t="s">
        <v>159</v>
      </c>
      <c r="D3" s="25" t="s">
        <v>160</v>
      </c>
      <c r="E3" s="25" t="s">
        <v>161</v>
      </c>
      <c r="F3" s="25" t="s">
        <v>162</v>
      </c>
    </row>
    <row r="4" spans="1:256" x14ac:dyDescent="0.2">
      <c r="A4" s="32"/>
      <c r="B4" s="61"/>
      <c r="C4" s="27" t="s">
        <v>9</v>
      </c>
      <c r="D4" s="28" t="s">
        <v>9</v>
      </c>
      <c r="E4" s="28" t="s">
        <v>9</v>
      </c>
      <c r="F4" s="28" t="s">
        <v>9</v>
      </c>
    </row>
    <row r="5" spans="1:256" s="54" customFormat="1" ht="16" x14ac:dyDescent="0.2">
      <c r="A5" s="63">
        <v>1</v>
      </c>
      <c r="B5" s="64" t="str">
        <f>'Measure Info'!B17</f>
        <v>Encounter, Performed: Elective Hospitalizations</v>
      </c>
      <c r="C5" s="63">
        <v>1</v>
      </c>
      <c r="D5" s="63">
        <v>1</v>
      </c>
      <c r="E5" s="63">
        <v>1</v>
      </c>
      <c r="F5" s="63">
        <v>1</v>
      </c>
      <c r="G5" s="71"/>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row>
    <row r="6" spans="1:256" s="54" customFormat="1" ht="16" x14ac:dyDescent="0.2">
      <c r="A6" s="63">
        <v>2</v>
      </c>
      <c r="B6" s="64" t="str">
        <f>'Measure Info'!B18</f>
        <v>Encounter, Performed: Observation Services</v>
      </c>
      <c r="C6" s="63">
        <v>1</v>
      </c>
      <c r="D6" s="63">
        <v>1</v>
      </c>
      <c r="E6" s="63">
        <v>1</v>
      </c>
      <c r="F6" s="63">
        <v>1</v>
      </c>
      <c r="G6" s="71"/>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c r="GX6" s="53"/>
      <c r="GY6" s="53"/>
      <c r="GZ6" s="53"/>
      <c r="HA6" s="53"/>
      <c r="HB6" s="53"/>
      <c r="HC6" s="53"/>
      <c r="HD6" s="53"/>
      <c r="HE6" s="53"/>
      <c r="HF6" s="53"/>
      <c r="HG6" s="53"/>
      <c r="HH6" s="53"/>
      <c r="HI6" s="53"/>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c r="IT6" s="53"/>
      <c r="IU6" s="53"/>
      <c r="IV6" s="53"/>
    </row>
    <row r="7" spans="1:256" s="54" customFormat="1" ht="16" x14ac:dyDescent="0.2">
      <c r="A7" s="63">
        <v>3</v>
      </c>
      <c r="B7" s="64" t="str">
        <f>'Measure Info'!B19</f>
        <v>Encounter, Performed: Outpatient Surgery Service</v>
      </c>
      <c r="C7" s="63">
        <v>1</v>
      </c>
      <c r="D7" s="63">
        <v>1</v>
      </c>
      <c r="E7" s="63">
        <v>1</v>
      </c>
      <c r="F7" s="63">
        <v>1</v>
      </c>
      <c r="G7" s="71"/>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c r="GD7" s="53"/>
      <c r="GE7" s="53"/>
      <c r="GF7" s="53"/>
      <c r="GG7" s="53"/>
      <c r="GH7" s="53"/>
      <c r="GI7" s="53"/>
      <c r="GJ7" s="53"/>
      <c r="GK7" s="53"/>
      <c r="GL7" s="53"/>
      <c r="GM7" s="53"/>
      <c r="GN7" s="53"/>
      <c r="GO7" s="53"/>
      <c r="GP7" s="53"/>
      <c r="GQ7" s="53"/>
      <c r="GR7" s="53"/>
      <c r="GS7" s="53"/>
      <c r="GT7" s="53"/>
      <c r="GU7" s="53"/>
      <c r="GV7" s="53"/>
      <c r="GW7" s="53"/>
      <c r="GX7" s="53"/>
      <c r="GY7" s="53"/>
      <c r="GZ7" s="53"/>
      <c r="HA7" s="53"/>
      <c r="HB7" s="53"/>
      <c r="HC7" s="53"/>
      <c r="HD7" s="53"/>
      <c r="HE7" s="53"/>
      <c r="HF7" s="53"/>
      <c r="HG7" s="53"/>
      <c r="HH7" s="53"/>
      <c r="HI7" s="53"/>
      <c r="HJ7" s="53"/>
      <c r="HK7" s="53"/>
      <c r="HL7" s="53"/>
      <c r="HM7" s="53"/>
      <c r="HN7" s="53"/>
      <c r="HO7" s="53"/>
      <c r="HP7" s="53"/>
      <c r="HQ7" s="53"/>
      <c r="HR7" s="53"/>
      <c r="HS7" s="53"/>
      <c r="HT7" s="53"/>
      <c r="HU7" s="53"/>
      <c r="HV7" s="53"/>
      <c r="HW7" s="53"/>
      <c r="HX7" s="53"/>
      <c r="HY7" s="53"/>
      <c r="HZ7" s="53"/>
      <c r="IA7" s="53"/>
      <c r="IB7" s="53"/>
      <c r="IC7" s="53"/>
      <c r="ID7" s="53"/>
      <c r="IE7" s="53"/>
      <c r="IF7" s="53"/>
      <c r="IG7" s="53"/>
      <c r="IH7" s="53"/>
      <c r="II7" s="53"/>
      <c r="IJ7" s="53"/>
      <c r="IK7" s="53"/>
      <c r="IL7" s="53"/>
      <c r="IM7" s="53"/>
      <c r="IN7" s="53"/>
      <c r="IO7" s="53"/>
      <c r="IP7" s="53"/>
      <c r="IQ7" s="53"/>
      <c r="IR7" s="53"/>
      <c r="IS7" s="53"/>
      <c r="IT7" s="53"/>
      <c r="IU7" s="53"/>
      <c r="IV7" s="53"/>
    </row>
    <row r="8" spans="1:256" s="54" customFormat="1" ht="16" x14ac:dyDescent="0.2">
      <c r="A8" s="63">
        <v>4</v>
      </c>
      <c r="B8" s="64" t="str">
        <f>'Measure Info'!B20</f>
        <v>Assessment, Performed: Non Invasive Oxygen Therapy</v>
      </c>
      <c r="C8" s="63">
        <v>1</v>
      </c>
      <c r="D8" s="63">
        <v>1</v>
      </c>
      <c r="E8" s="63">
        <v>1</v>
      </c>
      <c r="F8" s="63">
        <v>1</v>
      </c>
      <c r="G8" s="71"/>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3"/>
      <c r="BX8" s="53"/>
      <c r="BY8" s="53"/>
      <c r="BZ8" s="53"/>
      <c r="CA8" s="53"/>
      <c r="CB8" s="53"/>
      <c r="CC8" s="53"/>
      <c r="CD8" s="53"/>
      <c r="CE8" s="53"/>
      <c r="CF8" s="53"/>
      <c r="CG8" s="53"/>
      <c r="CH8" s="53"/>
      <c r="CI8" s="53"/>
      <c r="CJ8" s="53"/>
      <c r="CK8" s="53"/>
      <c r="CL8" s="53"/>
      <c r="CM8" s="53"/>
      <c r="CN8" s="53"/>
      <c r="CO8" s="53"/>
      <c r="CP8" s="53"/>
      <c r="CQ8" s="53"/>
      <c r="CR8" s="53"/>
      <c r="CS8" s="53"/>
      <c r="CT8" s="53"/>
      <c r="CU8" s="53"/>
      <c r="CV8" s="53"/>
      <c r="CW8" s="53"/>
      <c r="CX8" s="53"/>
      <c r="CY8" s="53"/>
      <c r="CZ8" s="53"/>
      <c r="DA8" s="53"/>
      <c r="DB8" s="53"/>
      <c r="DC8" s="53"/>
      <c r="DD8" s="53"/>
      <c r="DE8" s="53"/>
      <c r="DF8" s="53"/>
      <c r="DG8" s="53"/>
      <c r="DH8" s="53"/>
      <c r="DI8" s="53"/>
      <c r="DJ8" s="53"/>
      <c r="DK8" s="53"/>
      <c r="DL8" s="53"/>
      <c r="DM8" s="53"/>
      <c r="DN8" s="53"/>
      <c r="DO8" s="53"/>
      <c r="DP8" s="53"/>
      <c r="DQ8" s="53"/>
      <c r="DR8" s="53"/>
      <c r="DS8" s="53"/>
      <c r="DT8" s="53"/>
      <c r="DU8" s="53"/>
      <c r="DV8" s="53"/>
      <c r="DW8" s="53"/>
      <c r="DX8" s="53"/>
      <c r="DY8" s="53"/>
      <c r="DZ8" s="53"/>
      <c r="EA8" s="53"/>
      <c r="EB8" s="53"/>
      <c r="EC8" s="53"/>
      <c r="ED8" s="53"/>
      <c r="EE8" s="53"/>
      <c r="EF8" s="53"/>
      <c r="EG8" s="53"/>
      <c r="EH8" s="53"/>
      <c r="EI8" s="53"/>
      <c r="EJ8" s="53"/>
      <c r="EK8" s="53"/>
      <c r="EL8" s="53"/>
      <c r="EM8" s="53"/>
      <c r="EN8" s="53"/>
      <c r="EO8" s="53"/>
      <c r="EP8" s="53"/>
      <c r="EQ8" s="53"/>
      <c r="ER8" s="53"/>
      <c r="ES8" s="53"/>
      <c r="ET8" s="53"/>
      <c r="EU8" s="53"/>
      <c r="EV8" s="53"/>
      <c r="EW8" s="53"/>
      <c r="EX8" s="53"/>
      <c r="EY8" s="53"/>
      <c r="EZ8" s="53"/>
      <c r="FA8" s="53"/>
      <c r="FB8" s="53"/>
      <c r="FC8" s="53"/>
      <c r="FD8" s="53"/>
      <c r="FE8" s="53"/>
      <c r="FF8" s="53"/>
      <c r="FG8" s="53"/>
      <c r="FH8" s="53"/>
      <c r="FI8" s="53"/>
      <c r="FJ8" s="53"/>
      <c r="FK8" s="53"/>
      <c r="FL8" s="53"/>
      <c r="FM8" s="53"/>
      <c r="FN8" s="53"/>
      <c r="FO8" s="53"/>
      <c r="FP8" s="53"/>
      <c r="FQ8" s="53"/>
      <c r="FR8" s="53"/>
      <c r="FS8" s="53"/>
      <c r="FT8" s="53"/>
      <c r="FU8" s="53"/>
      <c r="FV8" s="53"/>
      <c r="FW8" s="53"/>
      <c r="FX8" s="53"/>
      <c r="FY8" s="53"/>
      <c r="FZ8" s="53"/>
      <c r="GA8" s="53"/>
      <c r="GB8" s="53"/>
      <c r="GC8" s="53"/>
      <c r="GD8" s="53"/>
      <c r="GE8" s="53"/>
      <c r="GF8" s="53"/>
      <c r="GG8" s="53"/>
      <c r="GH8" s="53"/>
      <c r="GI8" s="53"/>
      <c r="GJ8" s="53"/>
      <c r="GK8" s="53"/>
      <c r="GL8" s="53"/>
      <c r="GM8" s="53"/>
      <c r="GN8" s="53"/>
      <c r="GO8" s="53"/>
      <c r="GP8" s="53"/>
      <c r="GQ8" s="53"/>
      <c r="GR8" s="53"/>
      <c r="GS8" s="53"/>
      <c r="GT8" s="53"/>
      <c r="GU8" s="53"/>
      <c r="GV8" s="53"/>
      <c r="GW8" s="53"/>
      <c r="GX8" s="53"/>
      <c r="GY8" s="53"/>
      <c r="GZ8" s="53"/>
      <c r="HA8" s="53"/>
      <c r="HB8" s="53"/>
      <c r="HC8" s="53"/>
      <c r="HD8" s="53"/>
      <c r="HE8" s="53"/>
      <c r="HF8" s="53"/>
      <c r="HG8" s="53"/>
      <c r="HH8" s="53"/>
      <c r="HI8" s="53"/>
      <c r="HJ8" s="53"/>
      <c r="HK8" s="53"/>
      <c r="HL8" s="53"/>
      <c r="HM8" s="53"/>
      <c r="HN8" s="53"/>
      <c r="HO8" s="53"/>
      <c r="HP8" s="53"/>
      <c r="HQ8" s="53"/>
      <c r="HR8" s="53"/>
      <c r="HS8" s="53"/>
      <c r="HT8" s="53"/>
      <c r="HU8" s="53"/>
      <c r="HV8" s="53"/>
      <c r="HW8" s="53"/>
      <c r="HX8" s="53"/>
      <c r="HY8" s="53"/>
      <c r="HZ8" s="53"/>
      <c r="IA8" s="53"/>
      <c r="IB8" s="53"/>
      <c r="IC8" s="53"/>
      <c r="ID8" s="53"/>
      <c r="IE8" s="53"/>
      <c r="IF8" s="53"/>
      <c r="IG8" s="53"/>
      <c r="IH8" s="53"/>
      <c r="II8" s="53"/>
      <c r="IJ8" s="53"/>
      <c r="IK8" s="53"/>
      <c r="IL8" s="53"/>
      <c r="IM8" s="53"/>
      <c r="IN8" s="53"/>
      <c r="IO8" s="53"/>
      <c r="IP8" s="53"/>
      <c r="IQ8" s="53"/>
      <c r="IR8" s="53"/>
      <c r="IS8" s="53"/>
      <c r="IT8" s="53"/>
      <c r="IU8" s="53"/>
      <c r="IV8" s="53"/>
    </row>
    <row r="9" spans="1:256" s="54" customFormat="1" ht="32" x14ac:dyDescent="0.2">
      <c r="A9" s="63">
        <v>5</v>
      </c>
      <c r="B9" s="64" t="str">
        <f>'Measure Info'!B21</f>
        <v>Laboratory Test, Performed: Carbon dioxide [Partial pressure] in Arterial blood</v>
      </c>
      <c r="C9" s="63">
        <v>1</v>
      </c>
      <c r="D9" s="63">
        <v>1</v>
      </c>
      <c r="E9" s="63">
        <v>1</v>
      </c>
      <c r="F9" s="63">
        <v>1</v>
      </c>
      <c r="G9" s="71"/>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c r="FN9" s="53"/>
      <c r="FO9" s="53"/>
      <c r="FP9" s="53"/>
      <c r="FQ9" s="53"/>
      <c r="FR9" s="53"/>
      <c r="FS9" s="53"/>
      <c r="FT9" s="53"/>
      <c r="FU9" s="53"/>
      <c r="FV9" s="53"/>
      <c r="FW9" s="53"/>
      <c r="FX9" s="53"/>
      <c r="FY9" s="53"/>
      <c r="FZ9" s="53"/>
      <c r="GA9" s="53"/>
      <c r="GB9" s="53"/>
      <c r="GC9" s="53"/>
      <c r="GD9" s="53"/>
      <c r="GE9" s="53"/>
      <c r="GF9" s="53"/>
      <c r="GG9" s="53"/>
      <c r="GH9" s="53"/>
      <c r="GI9" s="53"/>
      <c r="GJ9" s="53"/>
      <c r="GK9" s="53"/>
      <c r="GL9" s="53"/>
      <c r="GM9" s="53"/>
      <c r="GN9" s="53"/>
      <c r="GO9" s="53"/>
      <c r="GP9" s="53"/>
      <c r="GQ9" s="53"/>
      <c r="GR9" s="53"/>
      <c r="GS9" s="53"/>
      <c r="GT9" s="53"/>
      <c r="GU9" s="53"/>
      <c r="GV9" s="53"/>
      <c r="GW9" s="53"/>
      <c r="GX9" s="53"/>
      <c r="GY9" s="53"/>
      <c r="GZ9" s="53"/>
      <c r="HA9" s="53"/>
      <c r="HB9" s="53"/>
      <c r="HC9" s="53"/>
      <c r="HD9" s="53"/>
      <c r="HE9" s="53"/>
      <c r="HF9" s="53"/>
      <c r="HG9" s="53"/>
      <c r="HH9" s="53"/>
      <c r="HI9" s="53"/>
      <c r="HJ9" s="53"/>
      <c r="HK9" s="53"/>
      <c r="HL9" s="53"/>
      <c r="HM9" s="53"/>
      <c r="HN9" s="53"/>
      <c r="HO9" s="53"/>
      <c r="HP9" s="53"/>
      <c r="HQ9" s="53"/>
      <c r="HR9" s="53"/>
      <c r="HS9" s="53"/>
      <c r="HT9" s="53"/>
      <c r="HU9" s="53"/>
      <c r="HV9" s="53"/>
      <c r="HW9" s="53"/>
      <c r="HX9" s="53"/>
      <c r="HY9" s="53"/>
      <c r="HZ9" s="53"/>
      <c r="IA9" s="53"/>
      <c r="IB9" s="53"/>
      <c r="IC9" s="53"/>
      <c r="ID9" s="53"/>
      <c r="IE9" s="53"/>
      <c r="IF9" s="53"/>
      <c r="IG9" s="53"/>
      <c r="IH9" s="53"/>
      <c r="II9" s="53"/>
      <c r="IJ9" s="53"/>
      <c r="IK9" s="53"/>
      <c r="IL9" s="53"/>
      <c r="IM9" s="53"/>
      <c r="IN9" s="53"/>
      <c r="IO9" s="53"/>
      <c r="IP9" s="53"/>
      <c r="IQ9" s="53"/>
      <c r="IR9" s="53"/>
      <c r="IS9" s="53"/>
      <c r="IT9" s="53"/>
      <c r="IU9" s="53"/>
      <c r="IV9" s="53"/>
    </row>
    <row r="10" spans="1:256" s="54" customFormat="1" ht="32" x14ac:dyDescent="0.2">
      <c r="A10" s="63">
        <v>6</v>
      </c>
      <c r="B10" s="64" t="str">
        <f>'Measure Info'!B22</f>
        <v>Laboratory Test, Performed: Oxygen [Partial pressure] in Arterial blood" using "Oxygen [Partial pressure] in Arterial blood"</v>
      </c>
      <c r="C10" s="63">
        <v>1</v>
      </c>
      <c r="D10" s="63">
        <v>1</v>
      </c>
      <c r="E10" s="63">
        <v>1</v>
      </c>
      <c r="F10" s="63">
        <v>1</v>
      </c>
      <c r="G10" s="71"/>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c r="FN10" s="53"/>
      <c r="FO10" s="53"/>
      <c r="FP10" s="53"/>
      <c r="FQ10" s="53"/>
      <c r="FR10" s="53"/>
      <c r="FS10" s="53"/>
      <c r="FT10" s="53"/>
      <c r="FU10" s="53"/>
      <c r="FV10" s="53"/>
      <c r="FW10" s="53"/>
      <c r="FX10" s="53"/>
      <c r="FY10" s="53"/>
      <c r="FZ10" s="53"/>
      <c r="GA10" s="53"/>
      <c r="GB10" s="53"/>
      <c r="GC10" s="53"/>
      <c r="GD10" s="53"/>
      <c r="GE10" s="53"/>
      <c r="GF10" s="53"/>
      <c r="GG10" s="53"/>
      <c r="GH10" s="53"/>
      <c r="GI10" s="53"/>
      <c r="GJ10" s="53"/>
      <c r="GK10" s="53"/>
      <c r="GL10" s="53"/>
      <c r="GM10" s="53"/>
      <c r="GN10" s="53"/>
      <c r="GO10" s="53"/>
      <c r="GP10" s="53"/>
      <c r="GQ10" s="53"/>
      <c r="GR10" s="53"/>
      <c r="GS10" s="53"/>
      <c r="GT10" s="53"/>
      <c r="GU10" s="53"/>
      <c r="GV10" s="53"/>
      <c r="GW10" s="53"/>
      <c r="GX10" s="53"/>
      <c r="GY10" s="53"/>
      <c r="GZ10" s="53"/>
      <c r="HA10" s="53"/>
      <c r="HB10" s="53"/>
      <c r="HC10" s="53"/>
      <c r="HD10" s="53"/>
      <c r="HE10" s="53"/>
      <c r="HF10" s="53"/>
      <c r="HG10" s="53"/>
      <c r="HH10" s="53"/>
      <c r="HI10" s="53"/>
      <c r="HJ10" s="53"/>
      <c r="HK10" s="53"/>
      <c r="HL10" s="53"/>
      <c r="HM10" s="53"/>
      <c r="HN10" s="53"/>
      <c r="HO10" s="53"/>
      <c r="HP10" s="53"/>
      <c r="HQ10" s="53"/>
      <c r="HR10" s="53"/>
      <c r="HS10" s="53"/>
      <c r="HT10" s="53"/>
      <c r="HU10" s="53"/>
      <c r="HV10" s="53"/>
      <c r="HW10" s="53"/>
      <c r="HX10" s="53"/>
      <c r="HY10" s="53"/>
      <c r="HZ10" s="53"/>
      <c r="IA10" s="53"/>
      <c r="IB10" s="53"/>
      <c r="IC10" s="53"/>
      <c r="ID10" s="53"/>
      <c r="IE10" s="53"/>
      <c r="IF10" s="53"/>
      <c r="IG10" s="53"/>
      <c r="IH10" s="53"/>
      <c r="II10" s="53"/>
      <c r="IJ10" s="53"/>
      <c r="IK10" s="53"/>
      <c r="IL10" s="53"/>
      <c r="IM10" s="53"/>
      <c r="IN10" s="53"/>
      <c r="IO10" s="53"/>
      <c r="IP10" s="53"/>
      <c r="IQ10" s="53"/>
      <c r="IR10" s="53"/>
      <c r="IS10" s="53"/>
      <c r="IT10" s="53"/>
      <c r="IU10" s="53"/>
      <c r="IV10" s="53"/>
    </row>
    <row r="11" spans="1:256" s="54" customFormat="1" ht="32" x14ac:dyDescent="0.2">
      <c r="A11" s="63">
        <v>7</v>
      </c>
      <c r="B11" s="64" t="str">
        <f>'Measure Info'!B23</f>
        <v>Laboratory Test, Performed: pH of Arterial blood" using "pH of Arterial blood"</v>
      </c>
      <c r="C11" s="63">
        <v>1</v>
      </c>
      <c r="D11" s="63">
        <v>1</v>
      </c>
      <c r="E11" s="63">
        <v>1</v>
      </c>
      <c r="F11" s="63">
        <v>1</v>
      </c>
      <c r="G11" s="71"/>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53"/>
      <c r="HN11" s="53"/>
      <c r="HO11" s="53"/>
      <c r="HP11" s="53"/>
      <c r="HQ11" s="53"/>
      <c r="HR11" s="53"/>
      <c r="HS11" s="53"/>
      <c r="HT11" s="53"/>
      <c r="HU11" s="53"/>
      <c r="HV11" s="53"/>
      <c r="HW11" s="53"/>
      <c r="HX11" s="53"/>
      <c r="HY11" s="53"/>
      <c r="HZ11" s="53"/>
      <c r="IA11" s="53"/>
      <c r="IB11" s="53"/>
      <c r="IC11" s="53"/>
      <c r="ID11" s="53"/>
      <c r="IE11" s="53"/>
      <c r="IF11" s="53"/>
      <c r="IG11" s="53"/>
      <c r="IH11" s="53"/>
      <c r="II11" s="53"/>
      <c r="IJ11" s="53"/>
      <c r="IK11" s="53"/>
      <c r="IL11" s="53"/>
      <c r="IM11" s="53"/>
      <c r="IN11" s="53"/>
      <c r="IO11" s="53"/>
      <c r="IP11" s="53"/>
      <c r="IQ11" s="53"/>
      <c r="IR11" s="53"/>
      <c r="IS11" s="53"/>
      <c r="IT11" s="53"/>
      <c r="IU11" s="53"/>
      <c r="IV11" s="53"/>
    </row>
    <row r="12" spans="1:256" s="54" customFormat="1" ht="16" x14ac:dyDescent="0.2">
      <c r="A12" s="63">
        <v>8</v>
      </c>
      <c r="B12" s="64" t="str">
        <f>'Measure Info'!B24</f>
        <v>Procedure, Performed: General and Neuraxial Anesthesia</v>
      </c>
      <c r="C12" s="63">
        <v>1</v>
      </c>
      <c r="D12" s="63">
        <v>1</v>
      </c>
      <c r="E12" s="63">
        <v>1</v>
      </c>
      <c r="F12" s="63">
        <v>1</v>
      </c>
      <c r="G12" s="71"/>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c r="FN12" s="53"/>
      <c r="FO12" s="53"/>
      <c r="FP12" s="53"/>
      <c r="FQ12" s="53"/>
      <c r="FR12" s="53"/>
      <c r="FS12" s="53"/>
      <c r="FT12" s="53"/>
      <c r="FU12" s="53"/>
      <c r="FV12" s="53"/>
      <c r="FW12" s="53"/>
      <c r="FX12" s="53"/>
      <c r="FY12" s="53"/>
      <c r="FZ12" s="53"/>
      <c r="GA12" s="53"/>
      <c r="GB12" s="53"/>
      <c r="GC12" s="53"/>
      <c r="GD12" s="53"/>
      <c r="GE12" s="53"/>
      <c r="GF12" s="53"/>
      <c r="GG12" s="53"/>
      <c r="GH12" s="53"/>
      <c r="GI12" s="53"/>
      <c r="GJ12" s="53"/>
      <c r="GK12" s="53"/>
      <c r="GL12" s="53"/>
      <c r="GM12" s="53"/>
      <c r="GN12" s="53"/>
      <c r="GO12" s="53"/>
      <c r="GP12" s="53"/>
      <c r="GQ12" s="53"/>
      <c r="GR12" s="53"/>
      <c r="GS12" s="53"/>
      <c r="GT12" s="53"/>
      <c r="GU12" s="53"/>
      <c r="GV12" s="53"/>
      <c r="GW12" s="53"/>
      <c r="GX12" s="53"/>
      <c r="GY12" s="53"/>
      <c r="GZ12" s="53"/>
      <c r="HA12" s="53"/>
      <c r="HB12" s="53"/>
      <c r="HC12" s="53"/>
      <c r="HD12" s="53"/>
      <c r="HE12" s="53"/>
      <c r="HF12" s="53"/>
      <c r="HG12" s="53"/>
      <c r="HH12" s="53"/>
      <c r="HI12" s="53"/>
      <c r="HJ12" s="53"/>
      <c r="HK12" s="53"/>
      <c r="HL12" s="53"/>
      <c r="HM12" s="53"/>
      <c r="HN12" s="53"/>
      <c r="HO12" s="53"/>
      <c r="HP12" s="53"/>
      <c r="HQ12" s="53"/>
      <c r="HR12" s="53"/>
      <c r="HS12" s="53"/>
      <c r="HT12" s="53"/>
      <c r="HU12" s="53"/>
      <c r="HV12" s="53"/>
      <c r="HW12" s="53"/>
      <c r="HX12" s="53"/>
      <c r="HY12" s="53"/>
      <c r="HZ12" s="53"/>
      <c r="IA12" s="53"/>
      <c r="IB12" s="53"/>
      <c r="IC12" s="53"/>
      <c r="ID12" s="53"/>
      <c r="IE12" s="53"/>
      <c r="IF12" s="53"/>
      <c r="IG12" s="53"/>
      <c r="IH12" s="53"/>
      <c r="II12" s="53"/>
      <c r="IJ12" s="53"/>
      <c r="IK12" s="53"/>
      <c r="IL12" s="53"/>
      <c r="IM12" s="53"/>
      <c r="IN12" s="53"/>
      <c r="IO12" s="53"/>
      <c r="IP12" s="53"/>
      <c r="IQ12" s="53"/>
      <c r="IR12" s="53"/>
      <c r="IS12" s="53"/>
      <c r="IT12" s="53"/>
      <c r="IU12" s="53"/>
      <c r="IV12" s="53"/>
    </row>
    <row r="13" spans="1:256" s="54" customFormat="1" ht="32" x14ac:dyDescent="0.2">
      <c r="A13" s="63">
        <v>9</v>
      </c>
      <c r="B13" s="64" t="str">
        <f>'Measure Info'!B25</f>
        <v>Procedure, Performed: Head and Neck Surgeries with High Risk Airway Compromise</v>
      </c>
      <c r="C13" s="63">
        <v>1</v>
      </c>
      <c r="D13" s="63">
        <v>1</v>
      </c>
      <c r="E13" s="63">
        <v>1</v>
      </c>
      <c r="F13" s="63">
        <v>1</v>
      </c>
      <c r="G13" s="71"/>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c r="FN13" s="53"/>
      <c r="FO13" s="53"/>
      <c r="FP13" s="53"/>
      <c r="FQ13" s="53"/>
      <c r="FR13" s="53"/>
      <c r="FS13" s="53"/>
      <c r="FT13" s="53"/>
      <c r="FU13" s="53"/>
      <c r="FV13" s="53"/>
      <c r="FW13" s="53"/>
      <c r="FX13" s="53"/>
      <c r="FY13" s="53"/>
      <c r="FZ13" s="53"/>
      <c r="GA13" s="53"/>
      <c r="GB13" s="53"/>
      <c r="GC13" s="53"/>
      <c r="GD13" s="53"/>
      <c r="GE13" s="53"/>
      <c r="GF13" s="53"/>
      <c r="GG13" s="53"/>
      <c r="GH13" s="53"/>
      <c r="GI13" s="53"/>
      <c r="GJ13" s="53"/>
      <c r="GK13" s="53"/>
      <c r="GL13" s="53"/>
      <c r="GM13" s="53"/>
      <c r="GN13" s="53"/>
      <c r="GO13" s="53"/>
      <c r="GP13" s="53"/>
      <c r="GQ13" s="53"/>
      <c r="GR13" s="53"/>
      <c r="GS13" s="53"/>
      <c r="GT13" s="53"/>
      <c r="GU13" s="53"/>
      <c r="GV13" s="53"/>
      <c r="GW13" s="53"/>
      <c r="GX13" s="53"/>
      <c r="GY13" s="53"/>
      <c r="GZ13" s="53"/>
      <c r="HA13" s="53"/>
      <c r="HB13" s="53"/>
      <c r="HC13" s="53"/>
      <c r="HD13" s="53"/>
      <c r="HE13" s="53"/>
      <c r="HF13" s="53"/>
      <c r="HG13" s="53"/>
      <c r="HH13" s="53"/>
      <c r="HI13" s="53"/>
      <c r="HJ13" s="53"/>
      <c r="HK13" s="53"/>
      <c r="HL13" s="53"/>
      <c r="HM13" s="53"/>
      <c r="HN13" s="53"/>
      <c r="HO13" s="53"/>
      <c r="HP13" s="53"/>
      <c r="HQ13" s="53"/>
      <c r="HR13" s="53"/>
      <c r="HS13" s="53"/>
      <c r="HT13" s="53"/>
      <c r="HU13" s="53"/>
      <c r="HV13" s="53"/>
      <c r="HW13" s="53"/>
      <c r="HX13" s="53"/>
      <c r="HY13" s="53"/>
      <c r="HZ13" s="53"/>
      <c r="IA13" s="53"/>
      <c r="IB13" s="53"/>
      <c r="IC13" s="53"/>
      <c r="ID13" s="53"/>
      <c r="IE13" s="53"/>
      <c r="IF13" s="53"/>
      <c r="IG13" s="53"/>
      <c r="IH13" s="53"/>
      <c r="II13" s="53"/>
      <c r="IJ13" s="53"/>
      <c r="IK13" s="53"/>
      <c r="IL13" s="53"/>
      <c r="IM13" s="53"/>
      <c r="IN13" s="53"/>
      <c r="IO13" s="53"/>
      <c r="IP13" s="53"/>
      <c r="IQ13" s="53"/>
      <c r="IR13" s="53"/>
      <c r="IS13" s="53"/>
      <c r="IT13" s="53"/>
      <c r="IU13" s="53"/>
      <c r="IV13" s="53"/>
    </row>
    <row r="14" spans="1:256" s="54" customFormat="1" ht="16" x14ac:dyDescent="0.2">
      <c r="A14" s="63">
        <v>10</v>
      </c>
      <c r="B14" s="64" t="str">
        <f>'Measure Info'!B26</f>
        <v>Procedure, Performed: Intubation</v>
      </c>
      <c r="C14" s="63">
        <v>1</v>
      </c>
      <c r="D14" s="63">
        <v>1</v>
      </c>
      <c r="E14" s="63">
        <v>1</v>
      </c>
      <c r="F14" s="63">
        <v>1</v>
      </c>
      <c r="G14" s="71"/>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c r="FN14" s="53"/>
      <c r="FO14" s="53"/>
      <c r="FP14" s="53"/>
      <c r="FQ14" s="53"/>
      <c r="FR14" s="53"/>
      <c r="FS14" s="53"/>
      <c r="FT14" s="53"/>
      <c r="FU14" s="53"/>
      <c r="FV14" s="53"/>
      <c r="FW14" s="53"/>
      <c r="FX14" s="53"/>
      <c r="FY14" s="53"/>
      <c r="FZ14" s="53"/>
      <c r="GA14" s="53"/>
      <c r="GB14" s="53"/>
      <c r="GC14" s="53"/>
      <c r="GD14" s="53"/>
      <c r="GE14" s="53"/>
      <c r="GF14" s="53"/>
      <c r="GG14" s="53"/>
      <c r="GH14" s="53"/>
      <c r="GI14" s="53"/>
      <c r="GJ14" s="53"/>
      <c r="GK14" s="53"/>
      <c r="GL14" s="53"/>
      <c r="GM14" s="53"/>
      <c r="GN14" s="53"/>
      <c r="GO14" s="53"/>
      <c r="GP14" s="53"/>
      <c r="GQ14" s="53"/>
      <c r="GR14" s="53"/>
      <c r="GS14" s="53"/>
      <c r="GT14" s="53"/>
      <c r="GU14" s="53"/>
      <c r="GV14" s="53"/>
      <c r="GW14" s="53"/>
      <c r="GX14" s="53"/>
      <c r="GY14" s="53"/>
      <c r="GZ14" s="53"/>
      <c r="HA14" s="53"/>
      <c r="HB14" s="53"/>
      <c r="HC14" s="53"/>
      <c r="HD14" s="53"/>
      <c r="HE14" s="53"/>
      <c r="HF14" s="53"/>
      <c r="HG14" s="53"/>
      <c r="HH14" s="53"/>
      <c r="HI14" s="53"/>
      <c r="HJ14" s="53"/>
      <c r="HK14" s="53"/>
      <c r="HL14" s="53"/>
      <c r="HM14" s="53"/>
      <c r="HN14" s="53"/>
      <c r="HO14" s="53"/>
      <c r="HP14" s="53"/>
      <c r="HQ14" s="53"/>
      <c r="HR14" s="53"/>
      <c r="HS14" s="53"/>
      <c r="HT14" s="53"/>
      <c r="HU14" s="53"/>
      <c r="HV14" s="53"/>
      <c r="HW14" s="53"/>
      <c r="HX14" s="53"/>
      <c r="HY14" s="53"/>
      <c r="HZ14" s="53"/>
      <c r="IA14" s="53"/>
      <c r="IB14" s="53"/>
      <c r="IC14" s="53"/>
      <c r="ID14" s="53"/>
      <c r="IE14" s="53"/>
      <c r="IF14" s="53"/>
      <c r="IG14" s="53"/>
      <c r="IH14" s="53"/>
      <c r="II14" s="53"/>
      <c r="IJ14" s="53"/>
      <c r="IK14" s="53"/>
      <c r="IL14" s="53"/>
      <c r="IM14" s="53"/>
      <c r="IN14" s="53"/>
      <c r="IO14" s="53"/>
      <c r="IP14" s="53"/>
      <c r="IQ14" s="53"/>
      <c r="IR14" s="53"/>
      <c r="IS14" s="53"/>
      <c r="IT14" s="53"/>
      <c r="IU14" s="53"/>
      <c r="IV14" s="53"/>
    </row>
    <row r="15" spans="1:256" s="54" customFormat="1" ht="16" x14ac:dyDescent="0.2">
      <c r="A15" s="63">
        <v>11</v>
      </c>
      <c r="B15" s="64" t="str">
        <f>'Measure Info'!B27</f>
        <v>Procedure, Performed: Mechanical Ventilation</v>
      </c>
      <c r="C15" s="63">
        <v>1</v>
      </c>
      <c r="D15" s="63">
        <v>1</v>
      </c>
      <c r="E15" s="63">
        <v>1</v>
      </c>
      <c r="F15" s="63">
        <v>1</v>
      </c>
      <c r="G15" s="71"/>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c r="FN15" s="53"/>
      <c r="FO15" s="53"/>
      <c r="FP15" s="53"/>
      <c r="FQ15" s="53"/>
      <c r="FR15" s="53"/>
      <c r="FS15" s="53"/>
      <c r="FT15" s="53"/>
      <c r="FU15" s="53"/>
      <c r="FV15" s="53"/>
      <c r="FW15" s="53"/>
      <c r="FX15" s="53"/>
      <c r="FY15" s="53"/>
      <c r="FZ15" s="53"/>
      <c r="GA15" s="53"/>
      <c r="GB15" s="53"/>
      <c r="GC15" s="53"/>
      <c r="GD15" s="53"/>
      <c r="GE15" s="53"/>
      <c r="GF15" s="53"/>
      <c r="GG15" s="53"/>
      <c r="GH15" s="53"/>
      <c r="GI15" s="53"/>
      <c r="GJ15" s="53"/>
      <c r="GK15" s="53"/>
      <c r="GL15" s="53"/>
      <c r="GM15" s="53"/>
      <c r="GN15" s="53"/>
      <c r="GO15" s="53"/>
      <c r="GP15" s="53"/>
      <c r="GQ15" s="53"/>
      <c r="GR15" s="53"/>
      <c r="GS15" s="53"/>
      <c r="GT15" s="53"/>
      <c r="GU15" s="53"/>
      <c r="GV15" s="53"/>
      <c r="GW15" s="53"/>
      <c r="GX15" s="53"/>
      <c r="GY15" s="53"/>
      <c r="GZ15" s="53"/>
      <c r="HA15" s="53"/>
      <c r="HB15" s="53"/>
      <c r="HC15" s="53"/>
      <c r="HD15" s="53"/>
      <c r="HE15" s="53"/>
      <c r="HF15" s="53"/>
      <c r="HG15" s="53"/>
      <c r="HH15" s="53"/>
      <c r="HI15" s="53"/>
      <c r="HJ15" s="53"/>
      <c r="HK15" s="53"/>
      <c r="HL15" s="53"/>
      <c r="HM15" s="53"/>
      <c r="HN15" s="53"/>
      <c r="HO15" s="53"/>
      <c r="HP15" s="53"/>
      <c r="HQ15" s="53"/>
      <c r="HR15" s="53"/>
      <c r="HS15" s="53"/>
      <c r="HT15" s="53"/>
      <c r="HU15" s="53"/>
      <c r="HV15" s="53"/>
      <c r="HW15" s="53"/>
      <c r="HX15" s="53"/>
      <c r="HY15" s="53"/>
      <c r="HZ15" s="53"/>
      <c r="IA15" s="53"/>
      <c r="IB15" s="53"/>
      <c r="IC15" s="53"/>
      <c r="ID15" s="53"/>
      <c r="IE15" s="53"/>
      <c r="IF15" s="53"/>
      <c r="IG15" s="53"/>
      <c r="IH15" s="53"/>
      <c r="II15" s="53"/>
      <c r="IJ15" s="53"/>
      <c r="IK15" s="53"/>
      <c r="IL15" s="53"/>
      <c r="IM15" s="53"/>
      <c r="IN15" s="53"/>
      <c r="IO15" s="53"/>
      <c r="IP15" s="53"/>
      <c r="IQ15" s="53"/>
      <c r="IR15" s="53"/>
      <c r="IS15" s="53"/>
      <c r="IT15" s="53"/>
      <c r="IU15" s="53"/>
      <c r="IV15" s="53"/>
    </row>
    <row r="16" spans="1:256" s="54" customFormat="1" ht="16" x14ac:dyDescent="0.2">
      <c r="A16" s="63">
        <v>12</v>
      </c>
      <c r="B16" s="64" t="str">
        <f>'Measure Info'!B28</f>
        <v>Procedure, Performed: Oxygen Therapy by Nasal Cannula or Mask</v>
      </c>
      <c r="C16" s="63">
        <v>1</v>
      </c>
      <c r="D16" s="63">
        <v>1</v>
      </c>
      <c r="E16" s="63">
        <v>1</v>
      </c>
      <c r="F16" s="63">
        <v>1</v>
      </c>
      <c r="G16" s="71"/>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c r="FN16" s="53"/>
      <c r="FO16" s="53"/>
      <c r="FP16" s="53"/>
      <c r="FQ16" s="53"/>
      <c r="FR16" s="53"/>
      <c r="FS16" s="53"/>
      <c r="FT16" s="53"/>
      <c r="FU16" s="53"/>
      <c r="FV16" s="53"/>
      <c r="FW16" s="53"/>
      <c r="FX16" s="53"/>
      <c r="FY16" s="53"/>
      <c r="FZ16" s="53"/>
      <c r="GA16" s="53"/>
      <c r="GB16" s="53"/>
      <c r="GC16" s="53"/>
      <c r="GD16" s="53"/>
      <c r="GE16" s="53"/>
      <c r="GF16" s="53"/>
      <c r="GG16" s="53"/>
      <c r="GH16" s="53"/>
      <c r="GI16" s="53"/>
      <c r="GJ16" s="53"/>
      <c r="GK16" s="53"/>
      <c r="GL16" s="53"/>
      <c r="GM16" s="53"/>
      <c r="GN16" s="53"/>
      <c r="GO16" s="53"/>
      <c r="GP16" s="53"/>
      <c r="GQ16" s="53"/>
      <c r="GR16" s="53"/>
      <c r="GS16" s="53"/>
      <c r="GT16" s="53"/>
      <c r="GU16" s="53"/>
      <c r="GV16" s="53"/>
      <c r="GW16" s="53"/>
      <c r="GX16" s="53"/>
      <c r="GY16" s="53"/>
      <c r="GZ16" s="53"/>
      <c r="HA16" s="53"/>
      <c r="HB16" s="53"/>
      <c r="HC16" s="53"/>
      <c r="HD16" s="53"/>
      <c r="HE16" s="53"/>
      <c r="HF16" s="53"/>
      <c r="HG16" s="53"/>
      <c r="HH16" s="53"/>
      <c r="HI16" s="53"/>
      <c r="HJ16" s="53"/>
      <c r="HK16" s="53"/>
      <c r="HL16" s="53"/>
      <c r="HM16" s="53"/>
      <c r="HN16" s="53"/>
      <c r="HO16" s="53"/>
      <c r="HP16" s="53"/>
      <c r="HQ16" s="53"/>
      <c r="HR16" s="53"/>
      <c r="HS16" s="53"/>
      <c r="HT16" s="53"/>
      <c r="HU16" s="53"/>
      <c r="HV16" s="53"/>
      <c r="HW16" s="53"/>
      <c r="HX16" s="53"/>
      <c r="HY16" s="53"/>
      <c r="HZ16" s="53"/>
      <c r="IA16" s="53"/>
      <c r="IB16" s="53"/>
      <c r="IC16" s="53"/>
      <c r="ID16" s="53"/>
      <c r="IE16" s="53"/>
      <c r="IF16" s="53"/>
      <c r="IG16" s="53"/>
      <c r="IH16" s="53"/>
      <c r="II16" s="53"/>
      <c r="IJ16" s="53"/>
      <c r="IK16" s="53"/>
      <c r="IL16" s="53"/>
      <c r="IM16" s="53"/>
      <c r="IN16" s="53"/>
      <c r="IO16" s="53"/>
      <c r="IP16" s="53"/>
      <c r="IQ16" s="53"/>
      <c r="IR16" s="53"/>
      <c r="IS16" s="53"/>
      <c r="IT16" s="53"/>
      <c r="IU16" s="53"/>
      <c r="IV16" s="53"/>
    </row>
    <row r="17" spans="1:256" s="54" customFormat="1" ht="16" x14ac:dyDescent="0.2">
      <c r="A17" s="63">
        <v>13</v>
      </c>
      <c r="B17" s="64" t="str">
        <f>'Measure Info'!B29</f>
        <v>Procedure, Performed: Tracheostomy Procedures</v>
      </c>
      <c r="C17" s="74" t="s">
        <v>164</v>
      </c>
      <c r="D17" s="74" t="s">
        <v>164</v>
      </c>
      <c r="E17" s="74" t="s">
        <v>164</v>
      </c>
      <c r="F17" s="74" t="s">
        <v>164</v>
      </c>
      <c r="G17" s="71"/>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c r="FN17" s="53"/>
      <c r="FO17" s="53"/>
      <c r="FP17" s="53"/>
      <c r="FQ17" s="53"/>
      <c r="FR17" s="53"/>
      <c r="FS17" s="53"/>
      <c r="FT17" s="53"/>
      <c r="FU17" s="53"/>
      <c r="FV17" s="53"/>
      <c r="FW17" s="53"/>
      <c r="FX17" s="53"/>
      <c r="FY17" s="53"/>
      <c r="FZ17" s="53"/>
      <c r="GA17" s="53"/>
      <c r="GB17" s="53"/>
      <c r="GC17" s="53"/>
      <c r="GD17" s="53"/>
      <c r="GE17" s="53"/>
      <c r="GF17" s="53"/>
      <c r="GG17" s="53"/>
      <c r="GH17" s="53"/>
      <c r="GI17" s="53"/>
      <c r="GJ17" s="53"/>
      <c r="GK17" s="53"/>
      <c r="GL17" s="53"/>
      <c r="GM17" s="53"/>
      <c r="GN17" s="53"/>
      <c r="GO17" s="53"/>
      <c r="GP17" s="53"/>
      <c r="GQ17" s="53"/>
      <c r="GR17" s="53"/>
      <c r="GS17" s="53"/>
      <c r="GT17" s="53"/>
      <c r="GU17" s="53"/>
      <c r="GV17" s="53"/>
      <c r="GW17" s="53"/>
      <c r="GX17" s="53"/>
      <c r="GY17" s="53"/>
      <c r="GZ17" s="53"/>
      <c r="HA17" s="53"/>
      <c r="HB17" s="53"/>
      <c r="HC17" s="53"/>
      <c r="HD17" s="53"/>
      <c r="HE17" s="53"/>
      <c r="HF17" s="53"/>
      <c r="HG17" s="53"/>
      <c r="HH17" s="53"/>
      <c r="HI17" s="53"/>
      <c r="HJ17" s="53"/>
      <c r="HK17" s="53"/>
      <c r="HL17" s="53"/>
      <c r="HM17" s="53"/>
      <c r="HN17" s="53"/>
      <c r="HO17" s="53"/>
      <c r="HP17" s="53"/>
      <c r="HQ17" s="53"/>
      <c r="HR17" s="53"/>
      <c r="HS17" s="53"/>
      <c r="HT17" s="53"/>
      <c r="HU17" s="53"/>
      <c r="HV17" s="53"/>
      <c r="HW17" s="53"/>
      <c r="HX17" s="53"/>
      <c r="HY17" s="53"/>
      <c r="HZ17" s="53"/>
      <c r="IA17" s="53"/>
      <c r="IB17" s="53"/>
      <c r="IC17" s="53"/>
      <c r="ID17" s="53"/>
      <c r="IE17" s="53"/>
      <c r="IF17" s="53"/>
      <c r="IG17" s="53"/>
      <c r="IH17" s="53"/>
      <c r="II17" s="53"/>
      <c r="IJ17" s="53"/>
      <c r="IK17" s="53"/>
      <c r="IL17" s="53"/>
      <c r="IM17" s="53"/>
      <c r="IN17" s="53"/>
      <c r="IO17" s="53"/>
      <c r="IP17" s="53"/>
      <c r="IQ17" s="53"/>
      <c r="IR17" s="53"/>
      <c r="IS17" s="53"/>
      <c r="IT17" s="53"/>
      <c r="IU17" s="53"/>
      <c r="IV17" s="53"/>
    </row>
    <row r="18" spans="1:256" s="54" customFormat="1" ht="16" x14ac:dyDescent="0.2">
      <c r="A18" s="63">
        <v>14</v>
      </c>
      <c r="B18" s="65" t="str">
        <f>'Measure Info'!B30</f>
        <v>Operating Room/Suite</v>
      </c>
      <c r="C18" s="74" t="s">
        <v>164</v>
      </c>
      <c r="D18" s="74" t="s">
        <v>164</v>
      </c>
      <c r="E18" s="74" t="s">
        <v>164</v>
      </c>
      <c r="F18" s="74" t="s">
        <v>164</v>
      </c>
      <c r="G18" s="71"/>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c r="FN18" s="53"/>
      <c r="FO18" s="53"/>
      <c r="FP18" s="53"/>
      <c r="FQ18" s="53"/>
      <c r="FR18" s="53"/>
      <c r="FS18" s="53"/>
      <c r="FT18" s="53"/>
      <c r="FU18" s="53"/>
      <c r="FV18" s="53"/>
      <c r="FW18" s="53"/>
      <c r="FX18" s="53"/>
      <c r="FY18" s="53"/>
      <c r="FZ18" s="53"/>
      <c r="GA18" s="53"/>
      <c r="GB18" s="53"/>
      <c r="GC18" s="53"/>
      <c r="GD18" s="53"/>
      <c r="GE18" s="53"/>
      <c r="GF18" s="53"/>
      <c r="GG18" s="53"/>
      <c r="GH18" s="53"/>
      <c r="GI18" s="53"/>
      <c r="GJ18" s="53"/>
      <c r="GK18" s="53"/>
      <c r="GL18" s="53"/>
      <c r="GM18" s="53"/>
      <c r="GN18" s="53"/>
      <c r="GO18" s="53"/>
      <c r="GP18" s="53"/>
      <c r="GQ18" s="53"/>
      <c r="GR18" s="53"/>
      <c r="GS18" s="53"/>
      <c r="GT18" s="53"/>
      <c r="GU18" s="53"/>
      <c r="GV18" s="53"/>
      <c r="GW18" s="53"/>
      <c r="GX18" s="53"/>
      <c r="GY18" s="53"/>
      <c r="GZ18" s="53"/>
      <c r="HA18" s="53"/>
      <c r="HB18" s="53"/>
      <c r="HC18" s="53"/>
      <c r="HD18" s="53"/>
      <c r="HE18" s="53"/>
      <c r="HF18" s="53"/>
      <c r="HG18" s="53"/>
      <c r="HH18" s="53"/>
      <c r="HI18" s="53"/>
      <c r="HJ18" s="53"/>
      <c r="HK18" s="53"/>
      <c r="HL18" s="53"/>
      <c r="HM18" s="53"/>
      <c r="HN18" s="53"/>
      <c r="HO18" s="53"/>
      <c r="HP18" s="53"/>
      <c r="HQ18" s="53"/>
      <c r="HR18" s="53"/>
      <c r="HS18" s="53"/>
      <c r="HT18" s="53"/>
      <c r="HU18" s="53"/>
      <c r="HV18" s="53"/>
      <c r="HW18" s="53"/>
      <c r="HX18" s="53"/>
      <c r="HY18" s="53"/>
      <c r="HZ18" s="53"/>
      <c r="IA18" s="53"/>
      <c r="IB18" s="53"/>
      <c r="IC18" s="53"/>
      <c r="ID18" s="53"/>
      <c r="IE18" s="53"/>
      <c r="IF18" s="53"/>
      <c r="IG18" s="53"/>
      <c r="IH18" s="53"/>
      <c r="II18" s="53"/>
      <c r="IJ18" s="53"/>
      <c r="IK18" s="53"/>
      <c r="IL18" s="53"/>
      <c r="IM18" s="53"/>
      <c r="IN18" s="53"/>
      <c r="IO18" s="53"/>
      <c r="IP18" s="53"/>
      <c r="IQ18" s="53"/>
      <c r="IR18" s="53"/>
      <c r="IS18" s="53"/>
      <c r="IT18" s="53"/>
      <c r="IU18" s="53"/>
      <c r="IV18" s="53"/>
    </row>
    <row r="19" spans="1:256" s="54" customFormat="1" ht="16" x14ac:dyDescent="0.2">
      <c r="A19" s="63">
        <v>15</v>
      </c>
      <c r="B19" s="65" t="str">
        <f>'Measure Info'!B31</f>
        <v>Removal of endotracheal tube (procedure)</v>
      </c>
      <c r="C19" s="74" t="s">
        <v>164</v>
      </c>
      <c r="D19" s="74" t="s">
        <v>164</v>
      </c>
      <c r="E19" s="74" t="s">
        <v>164</v>
      </c>
      <c r="F19" s="74" t="s">
        <v>164</v>
      </c>
      <c r="G19" s="71"/>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c r="IN19" s="53"/>
      <c r="IO19" s="53"/>
      <c r="IP19" s="53"/>
      <c r="IQ19" s="53"/>
      <c r="IR19" s="53"/>
      <c r="IS19" s="53"/>
      <c r="IT19" s="53"/>
      <c r="IU19" s="53"/>
      <c r="IV19" s="53"/>
    </row>
    <row r="20" spans="1:256" s="54" customFormat="1" ht="16" x14ac:dyDescent="0.2">
      <c r="A20" s="63">
        <v>16</v>
      </c>
      <c r="B20" s="65" t="str">
        <f>'Measure Info'!B32</f>
        <v>Diagnosis: Acute Respiratory Failure</v>
      </c>
      <c r="C20" s="74" t="s">
        <v>164</v>
      </c>
      <c r="D20" s="74" t="s">
        <v>164</v>
      </c>
      <c r="E20" s="74" t="s">
        <v>164</v>
      </c>
      <c r="F20" s="74" t="s">
        <v>164</v>
      </c>
      <c r="G20" s="71"/>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c r="FN20" s="53"/>
      <c r="FO20" s="53"/>
      <c r="FP20" s="53"/>
      <c r="FQ20" s="53"/>
      <c r="FR20" s="53"/>
      <c r="FS20" s="53"/>
      <c r="FT20" s="53"/>
      <c r="FU20" s="53"/>
      <c r="FV20" s="53"/>
      <c r="FW20" s="53"/>
      <c r="FX20" s="53"/>
      <c r="FY20" s="53"/>
      <c r="FZ20" s="53"/>
      <c r="GA20" s="53"/>
      <c r="GB20" s="53"/>
      <c r="GC20" s="53"/>
      <c r="GD20" s="53"/>
      <c r="GE20" s="53"/>
      <c r="GF20" s="53"/>
      <c r="GG20" s="53"/>
      <c r="GH20" s="53"/>
      <c r="GI20" s="53"/>
      <c r="GJ20" s="53"/>
      <c r="GK20" s="53"/>
      <c r="GL20" s="53"/>
      <c r="GM20" s="53"/>
      <c r="GN20" s="53"/>
      <c r="GO20" s="53"/>
      <c r="GP20" s="53"/>
      <c r="GQ20" s="53"/>
      <c r="GR20" s="53"/>
      <c r="GS20" s="53"/>
      <c r="GT20" s="53"/>
      <c r="GU20" s="53"/>
      <c r="GV20" s="53"/>
      <c r="GW20" s="53"/>
      <c r="GX20" s="53"/>
      <c r="GY20" s="53"/>
      <c r="GZ20" s="53"/>
      <c r="HA20" s="53"/>
      <c r="HB20" s="53"/>
      <c r="HC20" s="53"/>
      <c r="HD20" s="53"/>
      <c r="HE20" s="53"/>
      <c r="HF20" s="53"/>
      <c r="HG20" s="53"/>
      <c r="HH20" s="53"/>
      <c r="HI20" s="53"/>
      <c r="HJ20" s="53"/>
      <c r="HK20" s="53"/>
      <c r="HL20" s="53"/>
      <c r="HM20" s="53"/>
      <c r="HN20" s="53"/>
      <c r="HO20" s="53"/>
      <c r="HP20" s="53"/>
      <c r="HQ20" s="53"/>
      <c r="HR20" s="53"/>
      <c r="HS20" s="53"/>
      <c r="HT20" s="53"/>
      <c r="HU20" s="53"/>
      <c r="HV20" s="53"/>
      <c r="HW20" s="53"/>
      <c r="HX20" s="53"/>
      <c r="HY20" s="53"/>
      <c r="HZ20" s="53"/>
      <c r="IA20" s="53"/>
      <c r="IB20" s="53"/>
      <c r="IC20" s="53"/>
      <c r="ID20" s="53"/>
      <c r="IE20" s="53"/>
      <c r="IF20" s="53"/>
      <c r="IG20" s="53"/>
      <c r="IH20" s="53"/>
      <c r="II20" s="53"/>
      <c r="IJ20" s="53"/>
      <c r="IK20" s="53"/>
      <c r="IL20" s="53"/>
      <c r="IM20" s="53"/>
      <c r="IN20" s="53"/>
      <c r="IO20" s="53"/>
      <c r="IP20" s="53"/>
      <c r="IQ20" s="53"/>
      <c r="IR20" s="53"/>
      <c r="IS20" s="53"/>
      <c r="IT20" s="53"/>
      <c r="IU20" s="53"/>
      <c r="IV20" s="53"/>
    </row>
    <row r="21" spans="1:256" s="54" customFormat="1" ht="16" x14ac:dyDescent="0.2">
      <c r="A21" s="63">
        <v>17</v>
      </c>
      <c r="B21" s="65" t="str">
        <f>'Measure Info'!B33</f>
        <v>Diagnosis: Neuromuscular Disorder</v>
      </c>
      <c r="C21" s="74" t="s">
        <v>164</v>
      </c>
      <c r="D21" s="74" t="s">
        <v>164</v>
      </c>
      <c r="E21" s="74" t="s">
        <v>164</v>
      </c>
      <c r="F21" s="74" t="s">
        <v>164</v>
      </c>
      <c r="G21" s="71"/>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c r="HJ21" s="53"/>
      <c r="HK21" s="53"/>
      <c r="HL21" s="53"/>
      <c r="HM21" s="53"/>
      <c r="HN21" s="53"/>
      <c r="HO21" s="53"/>
      <c r="HP21" s="53"/>
      <c r="HQ21" s="53"/>
      <c r="HR21" s="53"/>
      <c r="HS21" s="53"/>
      <c r="HT21" s="53"/>
      <c r="HU21" s="53"/>
      <c r="HV21" s="53"/>
      <c r="HW21" s="53"/>
      <c r="HX21" s="53"/>
      <c r="HY21" s="53"/>
      <c r="HZ21" s="53"/>
      <c r="IA21" s="53"/>
      <c r="IB21" s="53"/>
      <c r="IC21" s="53"/>
      <c r="ID21" s="53"/>
      <c r="IE21" s="53"/>
      <c r="IF21" s="53"/>
      <c r="IG21" s="53"/>
      <c r="IH21" s="53"/>
      <c r="II21" s="53"/>
      <c r="IJ21" s="53"/>
      <c r="IK21" s="53"/>
      <c r="IL21" s="53"/>
      <c r="IM21" s="53"/>
      <c r="IN21" s="53"/>
      <c r="IO21" s="53"/>
      <c r="IP21" s="53"/>
      <c r="IQ21" s="53"/>
      <c r="IR21" s="53"/>
      <c r="IS21" s="53"/>
      <c r="IT21" s="53"/>
      <c r="IU21" s="53"/>
      <c r="IV21" s="53"/>
    </row>
    <row r="22" spans="1:256" s="54" customFormat="1" ht="16" x14ac:dyDescent="0.2">
      <c r="A22" s="63">
        <v>18</v>
      </c>
      <c r="B22" s="65" t="str">
        <f>'Measure Info'!B34</f>
        <v>Diagnosis: Obstetrics and VTE Obstetrics</v>
      </c>
      <c r="C22" s="74" t="s">
        <v>164</v>
      </c>
      <c r="D22" s="74" t="s">
        <v>164</v>
      </c>
      <c r="E22" s="74" t="s">
        <v>164</v>
      </c>
      <c r="F22" s="74" t="s">
        <v>164</v>
      </c>
      <c r="G22" s="71"/>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c r="FN22" s="53"/>
      <c r="FO22" s="53"/>
      <c r="FP22" s="53"/>
      <c r="FQ22" s="53"/>
      <c r="FR22" s="53"/>
      <c r="FS22" s="53"/>
      <c r="FT22" s="53"/>
      <c r="FU22" s="53"/>
      <c r="FV22" s="53"/>
      <c r="FW22" s="53"/>
      <c r="FX22" s="53"/>
      <c r="FY22" s="53"/>
      <c r="FZ22" s="53"/>
      <c r="GA22" s="53"/>
      <c r="GB22" s="53"/>
      <c r="GC22" s="53"/>
      <c r="GD22" s="53"/>
      <c r="GE22" s="53"/>
      <c r="GF22" s="53"/>
      <c r="GG22" s="53"/>
      <c r="GH22" s="53"/>
      <c r="GI22" s="53"/>
      <c r="GJ22" s="53"/>
      <c r="GK22" s="53"/>
      <c r="GL22" s="53"/>
      <c r="GM22" s="53"/>
      <c r="GN22" s="53"/>
      <c r="GO22" s="53"/>
      <c r="GP22" s="53"/>
      <c r="GQ22" s="53"/>
      <c r="GR22" s="53"/>
      <c r="GS22" s="53"/>
      <c r="GT22" s="53"/>
      <c r="GU22" s="53"/>
      <c r="GV22" s="53"/>
      <c r="GW22" s="53"/>
      <c r="GX22" s="53"/>
      <c r="GY22" s="53"/>
      <c r="GZ22" s="53"/>
      <c r="HA22" s="53"/>
      <c r="HB22" s="53"/>
      <c r="HC22" s="53"/>
      <c r="HD22" s="53"/>
      <c r="HE22" s="53"/>
      <c r="HF22" s="53"/>
      <c r="HG22" s="53"/>
      <c r="HH22" s="53"/>
      <c r="HI22" s="53"/>
      <c r="HJ22" s="53"/>
      <c r="HK22" s="53"/>
      <c r="HL22" s="53"/>
      <c r="HM22" s="53"/>
      <c r="HN22" s="53"/>
      <c r="HO22" s="53"/>
      <c r="HP22" s="53"/>
      <c r="HQ22" s="53"/>
      <c r="HR22" s="53"/>
      <c r="HS22" s="53"/>
      <c r="HT22" s="53"/>
      <c r="HU22" s="53"/>
      <c r="HV22" s="53"/>
      <c r="HW22" s="53"/>
      <c r="HX22" s="53"/>
      <c r="HY22" s="53"/>
      <c r="HZ22" s="53"/>
      <c r="IA22" s="53"/>
      <c r="IB22" s="53"/>
      <c r="IC22" s="53"/>
      <c r="ID22" s="53"/>
      <c r="IE22" s="53"/>
      <c r="IF22" s="53"/>
      <c r="IG22" s="53"/>
      <c r="IH22" s="53"/>
      <c r="II22" s="53"/>
      <c r="IJ22" s="53"/>
      <c r="IK22" s="53"/>
      <c r="IL22" s="53"/>
      <c r="IM22" s="53"/>
      <c r="IN22" s="53"/>
      <c r="IO22" s="53"/>
      <c r="IP22" s="53"/>
      <c r="IQ22" s="53"/>
      <c r="IR22" s="53"/>
      <c r="IS22" s="53"/>
      <c r="IT22" s="53"/>
      <c r="IU22" s="53"/>
      <c r="IV22" s="53"/>
    </row>
    <row r="23" spans="1:256" s="54" customFormat="1" ht="16" x14ac:dyDescent="0.2">
      <c r="A23" s="63">
        <v>19</v>
      </c>
      <c r="B23" s="65" t="str">
        <f>'Measure Info'!B35</f>
        <v>Diagnsis attribute: Present on Admission or Clinically Undetermined</v>
      </c>
      <c r="C23" s="74" t="s">
        <v>164</v>
      </c>
      <c r="D23" s="74" t="s">
        <v>164</v>
      </c>
      <c r="E23" s="74" t="s">
        <v>164</v>
      </c>
      <c r="F23" s="74" t="s">
        <v>164</v>
      </c>
      <c r="G23" s="71"/>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c r="FN23" s="53"/>
      <c r="FO23" s="53"/>
      <c r="FP23" s="53"/>
      <c r="FQ23" s="53"/>
      <c r="FR23" s="53"/>
      <c r="FS23" s="53"/>
      <c r="FT23" s="53"/>
      <c r="FU23" s="53"/>
      <c r="FV23" s="53"/>
      <c r="FW23" s="53"/>
      <c r="FX23" s="53"/>
      <c r="FY23" s="53"/>
      <c r="FZ23" s="53"/>
      <c r="GA23" s="53"/>
      <c r="GB23" s="53"/>
      <c r="GC23" s="53"/>
      <c r="GD23" s="53"/>
      <c r="GE23" s="53"/>
      <c r="GF23" s="53"/>
      <c r="GG23" s="53"/>
      <c r="GH23" s="53"/>
      <c r="GI23" s="53"/>
      <c r="GJ23" s="53"/>
      <c r="GK23" s="53"/>
      <c r="GL23" s="53"/>
      <c r="GM23" s="53"/>
      <c r="GN23" s="53"/>
      <c r="GO23" s="53"/>
      <c r="GP23" s="53"/>
      <c r="GQ23" s="53"/>
      <c r="GR23" s="53"/>
      <c r="GS23" s="53"/>
      <c r="GT23" s="53"/>
      <c r="GU23" s="53"/>
      <c r="GV23" s="53"/>
      <c r="GW23" s="53"/>
      <c r="GX23" s="53"/>
      <c r="GY23" s="53"/>
      <c r="GZ23" s="53"/>
      <c r="HA23" s="53"/>
      <c r="HB23" s="53"/>
      <c r="HC23" s="53"/>
      <c r="HD23" s="53"/>
      <c r="HE23" s="53"/>
      <c r="HF23" s="53"/>
      <c r="HG23" s="53"/>
      <c r="HH23" s="53"/>
      <c r="HI23" s="53"/>
      <c r="HJ23" s="53"/>
      <c r="HK23" s="53"/>
      <c r="HL23" s="53"/>
      <c r="HM23" s="53"/>
      <c r="HN23" s="53"/>
      <c r="HO23" s="53"/>
      <c r="HP23" s="53"/>
      <c r="HQ23" s="53"/>
      <c r="HR23" s="53"/>
      <c r="HS23" s="53"/>
      <c r="HT23" s="53"/>
      <c r="HU23" s="53"/>
      <c r="HV23" s="53"/>
      <c r="HW23" s="53"/>
      <c r="HX23" s="53"/>
      <c r="HY23" s="53"/>
      <c r="HZ23" s="53"/>
      <c r="IA23" s="53"/>
      <c r="IB23" s="53"/>
      <c r="IC23" s="53"/>
      <c r="ID23" s="53"/>
      <c r="IE23" s="53"/>
      <c r="IF23" s="53"/>
      <c r="IG23" s="53"/>
      <c r="IH23" s="53"/>
      <c r="II23" s="53"/>
      <c r="IJ23" s="53"/>
      <c r="IK23" s="53"/>
      <c r="IL23" s="53"/>
      <c r="IM23" s="53"/>
      <c r="IN23" s="53"/>
      <c r="IO23" s="53"/>
      <c r="IP23" s="53"/>
      <c r="IQ23" s="53"/>
      <c r="IR23" s="53"/>
      <c r="IS23" s="53"/>
      <c r="IT23" s="53"/>
      <c r="IU23" s="53"/>
      <c r="IV23" s="53"/>
    </row>
    <row r="24" spans="1:256" s="54" customFormat="1" ht="48" x14ac:dyDescent="0.2">
      <c r="A24" s="63">
        <v>20</v>
      </c>
      <c r="B24" s="65" t="str">
        <f>'Measure Info'!B36</f>
        <v>Procedural Hospital Locations</v>
      </c>
      <c r="C24" s="74" t="s">
        <v>164</v>
      </c>
      <c r="D24" s="74" t="s">
        <v>164</v>
      </c>
      <c r="E24" s="74" t="s">
        <v>164</v>
      </c>
      <c r="F24" s="74" t="s">
        <v>164</v>
      </c>
      <c r="G24" s="110" t="s">
        <v>206</v>
      </c>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c r="FN24" s="53"/>
      <c r="FO24" s="53"/>
      <c r="FP24" s="53"/>
      <c r="FQ24" s="53"/>
      <c r="FR24" s="53"/>
      <c r="FS24" s="53"/>
      <c r="FT24" s="53"/>
      <c r="FU24" s="53"/>
      <c r="FV24" s="53"/>
      <c r="FW24" s="53"/>
      <c r="FX24" s="53"/>
      <c r="FY24" s="53"/>
      <c r="FZ24" s="53"/>
      <c r="GA24" s="53"/>
      <c r="GB24" s="53"/>
      <c r="GC24" s="53"/>
      <c r="GD24" s="53"/>
      <c r="GE24" s="53"/>
      <c r="GF24" s="53"/>
      <c r="GG24" s="53"/>
      <c r="GH24" s="53"/>
      <c r="GI24" s="53"/>
      <c r="GJ24" s="53"/>
      <c r="GK24" s="53"/>
      <c r="GL24" s="53"/>
      <c r="GM24" s="53"/>
      <c r="GN24" s="53"/>
      <c r="GO24" s="53"/>
      <c r="GP24" s="53"/>
      <c r="GQ24" s="53"/>
      <c r="GR24" s="53"/>
      <c r="GS24" s="53"/>
      <c r="GT24" s="53"/>
      <c r="GU24" s="53"/>
      <c r="GV24" s="53"/>
      <c r="GW24" s="53"/>
      <c r="GX24" s="53"/>
      <c r="GY24" s="53"/>
      <c r="GZ24" s="53"/>
      <c r="HA24" s="53"/>
      <c r="HB24" s="53"/>
      <c r="HC24" s="53"/>
      <c r="HD24" s="53"/>
      <c r="HE24" s="53"/>
      <c r="HF24" s="53"/>
      <c r="HG24" s="53"/>
      <c r="HH24" s="53"/>
      <c r="HI24" s="53"/>
      <c r="HJ24" s="53"/>
      <c r="HK24" s="53"/>
      <c r="HL24" s="53"/>
      <c r="HM24" s="53"/>
      <c r="HN24" s="53"/>
      <c r="HO24" s="53"/>
      <c r="HP24" s="53"/>
      <c r="HQ24" s="53"/>
      <c r="HR24" s="53"/>
      <c r="HS24" s="53"/>
      <c r="HT24" s="53"/>
      <c r="HU24" s="53"/>
      <c r="HV24" s="53"/>
      <c r="HW24" s="53"/>
      <c r="HX24" s="53"/>
      <c r="HY24" s="53"/>
      <c r="HZ24" s="53"/>
      <c r="IA24" s="53"/>
      <c r="IB24" s="53"/>
      <c r="IC24" s="53"/>
      <c r="ID24" s="53"/>
      <c r="IE24" s="53"/>
      <c r="IF24" s="53"/>
      <c r="IG24" s="53"/>
      <c r="IH24" s="53"/>
      <c r="II24" s="53"/>
      <c r="IJ24" s="53"/>
      <c r="IK24" s="53"/>
      <c r="IL24" s="53"/>
      <c r="IM24" s="53"/>
      <c r="IN24" s="53"/>
      <c r="IO24" s="53"/>
      <c r="IP24" s="53"/>
      <c r="IQ24" s="53"/>
      <c r="IR24" s="53"/>
      <c r="IS24" s="53"/>
      <c r="IT24" s="53"/>
      <c r="IU24" s="53"/>
      <c r="IV24" s="53"/>
    </row>
    <row r="25" spans="1:256" s="54" customFormat="1" ht="16" x14ac:dyDescent="0.2">
      <c r="A25" s="63">
        <v>21</v>
      </c>
      <c r="B25" s="65" t="str">
        <f>'Measure Info'!B37</f>
        <v>Tracheostomy Diagnoses</v>
      </c>
      <c r="C25" s="74" t="s">
        <v>164</v>
      </c>
      <c r="D25" s="74" t="s">
        <v>164</v>
      </c>
      <c r="E25" s="74" t="s">
        <v>164</v>
      </c>
      <c r="F25" s="74" t="s">
        <v>164</v>
      </c>
      <c r="G25" s="71"/>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c r="DY25" s="53"/>
      <c r="DZ25" s="53"/>
      <c r="EA25" s="53"/>
      <c r="EB25" s="53"/>
      <c r="EC25" s="53"/>
      <c r="ED25" s="53"/>
      <c r="EE25" s="53"/>
      <c r="EF25" s="53"/>
      <c r="EG25" s="53"/>
      <c r="EH25" s="53"/>
      <c r="EI25" s="53"/>
      <c r="EJ25" s="53"/>
      <c r="EK25" s="53"/>
      <c r="EL25" s="53"/>
      <c r="EM25" s="53"/>
      <c r="EN25" s="53"/>
      <c r="EO25" s="53"/>
      <c r="EP25" s="53"/>
      <c r="EQ25" s="53"/>
      <c r="ER25" s="53"/>
      <c r="ES25" s="53"/>
      <c r="ET25" s="53"/>
      <c r="EU25" s="53"/>
      <c r="EV25" s="53"/>
      <c r="EW25" s="53"/>
      <c r="EX25" s="53"/>
      <c r="EY25" s="53"/>
      <c r="EZ25" s="53"/>
      <c r="FA25" s="53"/>
      <c r="FB25" s="53"/>
      <c r="FC25" s="53"/>
      <c r="FD25" s="53"/>
      <c r="FE25" s="53"/>
      <c r="FF25" s="53"/>
      <c r="FG25" s="53"/>
      <c r="FH25" s="53"/>
      <c r="FI25" s="53"/>
      <c r="FJ25" s="53"/>
      <c r="FK25" s="53"/>
      <c r="FL25" s="53"/>
      <c r="FM25" s="53"/>
      <c r="FN25" s="53"/>
      <c r="FO25" s="53"/>
      <c r="FP25" s="53"/>
      <c r="FQ25" s="53"/>
      <c r="FR25" s="53"/>
      <c r="FS25" s="53"/>
      <c r="FT25" s="53"/>
      <c r="FU25" s="53"/>
      <c r="FV25" s="53"/>
      <c r="FW25" s="53"/>
      <c r="FX25" s="53"/>
      <c r="FY25" s="53"/>
      <c r="FZ25" s="53"/>
      <c r="GA25" s="53"/>
      <c r="GB25" s="53"/>
      <c r="GC25" s="53"/>
      <c r="GD25" s="53"/>
      <c r="GE25" s="53"/>
      <c r="GF25" s="53"/>
      <c r="GG25" s="53"/>
      <c r="GH25" s="53"/>
      <c r="GI25" s="53"/>
      <c r="GJ25" s="53"/>
      <c r="GK25" s="53"/>
      <c r="GL25" s="53"/>
      <c r="GM25" s="53"/>
      <c r="GN25" s="53"/>
      <c r="GO25" s="53"/>
      <c r="GP25" s="53"/>
      <c r="GQ25" s="53"/>
      <c r="GR25" s="53"/>
      <c r="GS25" s="53"/>
      <c r="GT25" s="53"/>
      <c r="GU25" s="53"/>
      <c r="GV25" s="53"/>
      <c r="GW25" s="53"/>
      <c r="GX25" s="53"/>
      <c r="GY25" s="53"/>
      <c r="GZ25" s="53"/>
      <c r="HA25" s="53"/>
      <c r="HB25" s="53"/>
      <c r="HC25" s="53"/>
      <c r="HD25" s="53"/>
      <c r="HE25" s="53"/>
      <c r="HF25" s="53"/>
      <c r="HG25" s="53"/>
      <c r="HH25" s="53"/>
      <c r="HI25" s="53"/>
      <c r="HJ25" s="53"/>
      <c r="HK25" s="53"/>
      <c r="HL25" s="53"/>
      <c r="HM25" s="53"/>
      <c r="HN25" s="53"/>
      <c r="HO25" s="53"/>
      <c r="HP25" s="53"/>
      <c r="HQ25" s="53"/>
      <c r="HR25" s="53"/>
      <c r="HS25" s="53"/>
      <c r="HT25" s="53"/>
      <c r="HU25" s="53"/>
      <c r="HV25" s="53"/>
      <c r="HW25" s="53"/>
      <c r="HX25" s="53"/>
      <c r="HY25" s="53"/>
      <c r="HZ25" s="53"/>
      <c r="IA25" s="53"/>
      <c r="IB25" s="53"/>
      <c r="IC25" s="53"/>
      <c r="ID25" s="53"/>
      <c r="IE25" s="53"/>
      <c r="IF25" s="53"/>
      <c r="IG25" s="53"/>
      <c r="IH25" s="53"/>
      <c r="II25" s="53"/>
      <c r="IJ25" s="53"/>
      <c r="IK25" s="53"/>
      <c r="IL25" s="53"/>
      <c r="IM25" s="53"/>
      <c r="IN25" s="53"/>
      <c r="IO25" s="53"/>
      <c r="IP25" s="53"/>
      <c r="IQ25" s="53"/>
      <c r="IR25" s="53"/>
      <c r="IS25" s="53"/>
      <c r="IT25" s="53"/>
      <c r="IU25" s="53"/>
      <c r="IV25" s="53"/>
    </row>
    <row r="26" spans="1:256" s="54" customFormat="1" ht="16" x14ac:dyDescent="0.2">
      <c r="A26" s="63">
        <v>22</v>
      </c>
      <c r="B26" s="65" t="str">
        <f>'Measure Info'!B38</f>
        <v>Procedure, Performed: Tracheostomy Procedures</v>
      </c>
      <c r="C26" s="74" t="s">
        <v>164</v>
      </c>
      <c r="D26" s="74" t="s">
        <v>164</v>
      </c>
      <c r="E26" s="74" t="s">
        <v>164</v>
      </c>
      <c r="F26" s="74" t="s">
        <v>164</v>
      </c>
      <c r="G26" s="71"/>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c r="EF26" s="53"/>
      <c r="EG26" s="53"/>
      <c r="EH26" s="53"/>
      <c r="EI26" s="53"/>
      <c r="EJ26" s="53"/>
      <c r="EK26" s="53"/>
      <c r="EL26" s="53"/>
      <c r="EM26" s="53"/>
      <c r="EN26" s="53"/>
      <c r="EO26" s="53"/>
      <c r="EP26" s="53"/>
      <c r="EQ26" s="53"/>
      <c r="ER26" s="53"/>
      <c r="ES26" s="53"/>
      <c r="ET26" s="53"/>
      <c r="EU26" s="53"/>
      <c r="EV26" s="53"/>
      <c r="EW26" s="53"/>
      <c r="EX26" s="53"/>
      <c r="EY26" s="53"/>
      <c r="EZ26" s="53"/>
      <c r="FA26" s="53"/>
      <c r="FB26" s="53"/>
      <c r="FC26" s="53"/>
      <c r="FD26" s="53"/>
      <c r="FE26" s="53"/>
      <c r="FF26" s="53"/>
      <c r="FG26" s="53"/>
      <c r="FH26" s="53"/>
      <c r="FI26" s="53"/>
      <c r="FJ26" s="53"/>
      <c r="FK26" s="53"/>
      <c r="FL26" s="53"/>
      <c r="FM26" s="53"/>
      <c r="FN26" s="53"/>
      <c r="FO26" s="53"/>
      <c r="FP26" s="53"/>
      <c r="FQ26" s="53"/>
      <c r="FR26" s="53"/>
      <c r="FS26" s="53"/>
      <c r="FT26" s="53"/>
      <c r="FU26" s="53"/>
      <c r="FV26" s="53"/>
      <c r="FW26" s="53"/>
      <c r="FX26" s="53"/>
      <c r="FY26" s="53"/>
      <c r="FZ26" s="53"/>
      <c r="GA26" s="53"/>
      <c r="GB26" s="53"/>
      <c r="GC26" s="53"/>
      <c r="GD26" s="53"/>
      <c r="GE26" s="53"/>
      <c r="GF26" s="53"/>
      <c r="GG26" s="53"/>
      <c r="GH26" s="53"/>
      <c r="GI26" s="53"/>
      <c r="GJ26" s="53"/>
      <c r="GK26" s="53"/>
      <c r="GL26" s="53"/>
      <c r="GM26" s="53"/>
      <c r="GN26" s="53"/>
      <c r="GO26" s="53"/>
      <c r="GP26" s="53"/>
      <c r="GQ26" s="53"/>
      <c r="GR26" s="53"/>
      <c r="GS26" s="53"/>
      <c r="GT26" s="53"/>
      <c r="GU26" s="53"/>
      <c r="GV26" s="53"/>
      <c r="GW26" s="53"/>
      <c r="GX26" s="53"/>
      <c r="GY26" s="53"/>
      <c r="GZ26" s="53"/>
      <c r="HA26" s="53"/>
      <c r="HB26" s="53"/>
      <c r="HC26" s="53"/>
      <c r="HD26" s="53"/>
      <c r="HE26" s="53"/>
      <c r="HF26" s="53"/>
      <c r="HG26" s="53"/>
      <c r="HH26" s="53"/>
      <c r="HI26" s="53"/>
      <c r="HJ26" s="53"/>
      <c r="HK26" s="53"/>
      <c r="HL26" s="53"/>
      <c r="HM26" s="53"/>
      <c r="HN26" s="53"/>
      <c r="HO26" s="53"/>
      <c r="HP26" s="53"/>
      <c r="HQ26" s="53"/>
      <c r="HR26" s="53"/>
      <c r="HS26" s="53"/>
      <c r="HT26" s="53"/>
      <c r="HU26" s="53"/>
      <c r="HV26" s="53"/>
      <c r="HW26" s="53"/>
      <c r="HX26" s="53"/>
      <c r="HY26" s="53"/>
      <c r="HZ26" s="53"/>
      <c r="IA26" s="53"/>
      <c r="IB26" s="53"/>
      <c r="IC26" s="53"/>
      <c r="ID26" s="53"/>
      <c r="IE26" s="53"/>
      <c r="IF26" s="53"/>
      <c r="IG26" s="53"/>
      <c r="IH26" s="53"/>
      <c r="II26" s="53"/>
      <c r="IJ26" s="53"/>
      <c r="IK26" s="53"/>
      <c r="IL26" s="53"/>
      <c r="IM26" s="53"/>
      <c r="IN26" s="53"/>
      <c r="IO26" s="53"/>
      <c r="IP26" s="53"/>
      <c r="IQ26" s="53"/>
      <c r="IR26" s="53"/>
      <c r="IS26" s="53"/>
      <c r="IT26" s="53"/>
      <c r="IU26" s="53"/>
      <c r="IV26" s="53"/>
    </row>
    <row r="27" spans="1:256" s="54" customFormat="1" ht="32" x14ac:dyDescent="0.2">
      <c r="A27" s="63">
        <v>23</v>
      </c>
      <c r="B27" s="65" t="str">
        <f>'Measure Info'!B39</f>
        <v>Procedure, Performed: Non Invasive Oxygen Therapy by Nasal Cannula or Mask</v>
      </c>
      <c r="C27" s="74" t="s">
        <v>164</v>
      </c>
      <c r="D27" s="74" t="s">
        <v>164</v>
      </c>
      <c r="E27" s="74" t="s">
        <v>164</v>
      </c>
      <c r="F27" s="74" t="s">
        <v>164</v>
      </c>
      <c r="G27" s="71"/>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3"/>
      <c r="EH27" s="53"/>
      <c r="EI27" s="53"/>
      <c r="EJ27" s="53"/>
      <c r="EK27" s="53"/>
      <c r="EL27" s="53"/>
      <c r="EM27" s="53"/>
      <c r="EN27" s="53"/>
      <c r="EO27" s="53"/>
      <c r="EP27" s="53"/>
      <c r="EQ27" s="53"/>
      <c r="ER27" s="53"/>
      <c r="ES27" s="53"/>
      <c r="ET27" s="53"/>
      <c r="EU27" s="53"/>
      <c r="EV27" s="53"/>
      <c r="EW27" s="53"/>
      <c r="EX27" s="53"/>
      <c r="EY27" s="53"/>
      <c r="EZ27" s="53"/>
      <c r="FA27" s="53"/>
      <c r="FB27" s="53"/>
      <c r="FC27" s="53"/>
      <c r="FD27" s="53"/>
      <c r="FE27" s="53"/>
      <c r="FF27" s="53"/>
      <c r="FG27" s="53"/>
      <c r="FH27" s="53"/>
      <c r="FI27" s="53"/>
      <c r="FJ27" s="53"/>
      <c r="FK27" s="53"/>
      <c r="FL27" s="53"/>
      <c r="FM27" s="53"/>
      <c r="FN27" s="53"/>
      <c r="FO27" s="53"/>
      <c r="FP27" s="53"/>
      <c r="FQ27" s="53"/>
      <c r="FR27" s="53"/>
      <c r="FS27" s="53"/>
      <c r="FT27" s="53"/>
      <c r="FU27" s="53"/>
      <c r="FV27" s="53"/>
      <c r="FW27" s="53"/>
      <c r="FX27" s="53"/>
      <c r="FY27" s="53"/>
      <c r="FZ27" s="53"/>
      <c r="GA27" s="53"/>
      <c r="GB27" s="53"/>
      <c r="GC27" s="53"/>
      <c r="GD27" s="53"/>
      <c r="GE27" s="53"/>
      <c r="GF27" s="53"/>
      <c r="GG27" s="53"/>
      <c r="GH27" s="53"/>
      <c r="GI27" s="53"/>
      <c r="GJ27" s="53"/>
      <c r="GK27" s="53"/>
      <c r="GL27" s="53"/>
      <c r="GM27" s="53"/>
      <c r="GN27" s="53"/>
      <c r="GO27" s="53"/>
      <c r="GP27" s="53"/>
      <c r="GQ27" s="53"/>
      <c r="GR27" s="53"/>
      <c r="GS27" s="53"/>
      <c r="GT27" s="53"/>
      <c r="GU27" s="53"/>
      <c r="GV27" s="53"/>
      <c r="GW27" s="53"/>
      <c r="GX27" s="53"/>
      <c r="GY27" s="53"/>
      <c r="GZ27" s="53"/>
      <c r="HA27" s="53"/>
      <c r="HB27" s="53"/>
      <c r="HC27" s="53"/>
      <c r="HD27" s="53"/>
      <c r="HE27" s="53"/>
      <c r="HF27" s="53"/>
      <c r="HG27" s="53"/>
      <c r="HH27" s="53"/>
      <c r="HI27" s="53"/>
      <c r="HJ27" s="53"/>
      <c r="HK27" s="53"/>
      <c r="HL27" s="53"/>
      <c r="HM27" s="53"/>
      <c r="HN27" s="53"/>
      <c r="HO27" s="53"/>
      <c r="HP27" s="53"/>
      <c r="HQ27" s="53"/>
      <c r="HR27" s="53"/>
      <c r="HS27" s="53"/>
      <c r="HT27" s="53"/>
      <c r="HU27" s="53"/>
      <c r="HV27" s="53"/>
      <c r="HW27" s="53"/>
      <c r="HX27" s="53"/>
      <c r="HY27" s="53"/>
      <c r="HZ27" s="53"/>
      <c r="IA27" s="53"/>
      <c r="IB27" s="53"/>
      <c r="IC27" s="53"/>
      <c r="ID27" s="53"/>
      <c r="IE27" s="53"/>
      <c r="IF27" s="53"/>
      <c r="IG27" s="53"/>
      <c r="IH27" s="53"/>
      <c r="II27" s="53"/>
      <c r="IJ27" s="53"/>
      <c r="IK27" s="53"/>
      <c r="IL27" s="53"/>
      <c r="IM27" s="53"/>
      <c r="IN27" s="53"/>
      <c r="IO27" s="53"/>
      <c r="IP27" s="53"/>
      <c r="IQ27" s="53"/>
      <c r="IR27" s="53"/>
      <c r="IS27" s="53"/>
      <c r="IT27" s="53"/>
      <c r="IU27" s="53"/>
      <c r="IV27" s="53"/>
    </row>
    <row r="28" spans="1:256" s="54" customFormat="1" ht="16" x14ac:dyDescent="0.2">
      <c r="A28" s="63">
        <v>24</v>
      </c>
      <c r="B28" s="65" t="str">
        <f>'Measure Info'!B40</f>
        <v>Physical Exam, Performed: Body mass index (BMI) [Ratio]</v>
      </c>
      <c r="C28" s="74" t="s">
        <v>164</v>
      </c>
      <c r="D28" s="74" t="s">
        <v>164</v>
      </c>
      <c r="E28" s="74" t="s">
        <v>164</v>
      </c>
      <c r="F28" s="74" t="s">
        <v>164</v>
      </c>
      <c r="G28" s="71"/>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3"/>
      <c r="EH28" s="53"/>
      <c r="EI28" s="53"/>
      <c r="EJ28" s="53"/>
      <c r="EK28" s="53"/>
      <c r="EL28" s="53"/>
      <c r="EM28" s="53"/>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c r="HJ28" s="53"/>
      <c r="HK28" s="53"/>
      <c r="HL28" s="53"/>
      <c r="HM28" s="53"/>
      <c r="HN28" s="53"/>
      <c r="HO28" s="53"/>
      <c r="HP28" s="53"/>
      <c r="HQ28" s="53"/>
      <c r="HR28" s="53"/>
      <c r="HS28" s="53"/>
      <c r="HT28" s="53"/>
      <c r="HU28" s="53"/>
      <c r="HV28" s="53"/>
      <c r="HW28" s="53"/>
      <c r="HX28" s="53"/>
      <c r="HY28" s="53"/>
      <c r="HZ28" s="53"/>
      <c r="IA28" s="53"/>
      <c r="IB28" s="53"/>
      <c r="IC28" s="53"/>
      <c r="ID28" s="53"/>
      <c r="IE28" s="53"/>
      <c r="IF28" s="53"/>
      <c r="IG28" s="53"/>
      <c r="IH28" s="53"/>
      <c r="II28" s="53"/>
      <c r="IJ28" s="53"/>
      <c r="IK28" s="53"/>
      <c r="IL28" s="53"/>
      <c r="IM28" s="53"/>
      <c r="IN28" s="53"/>
      <c r="IO28" s="53"/>
      <c r="IP28" s="53"/>
      <c r="IQ28" s="53"/>
      <c r="IR28" s="53"/>
      <c r="IS28" s="53"/>
      <c r="IT28" s="53"/>
      <c r="IU28" s="53"/>
      <c r="IV28" s="53"/>
    </row>
    <row r="29" spans="1:256" s="54" customFormat="1" ht="16" x14ac:dyDescent="0.2">
      <c r="A29" s="63">
        <v>25</v>
      </c>
      <c r="B29" s="65" t="str">
        <f>'Measure Info'!B41</f>
        <v>Assessment, Performed: Tobacco smoking status</v>
      </c>
      <c r="C29" s="74" t="s">
        <v>164</v>
      </c>
      <c r="D29" s="74" t="s">
        <v>164</v>
      </c>
      <c r="E29" s="74" t="s">
        <v>164</v>
      </c>
      <c r="F29" s="74" t="s">
        <v>164</v>
      </c>
      <c r="G29" s="71"/>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3"/>
      <c r="EH29" s="53"/>
      <c r="EI29" s="53"/>
      <c r="EJ29" s="53"/>
      <c r="EK29" s="53"/>
      <c r="EL29" s="53"/>
      <c r="EM29" s="53"/>
      <c r="EN29" s="53"/>
      <c r="EO29" s="53"/>
      <c r="EP29" s="53"/>
      <c r="EQ29" s="53"/>
      <c r="ER29" s="53"/>
      <c r="ES29" s="53"/>
      <c r="ET29" s="53"/>
      <c r="EU29" s="53"/>
      <c r="EV29" s="53"/>
      <c r="EW29" s="53"/>
      <c r="EX29" s="53"/>
      <c r="EY29" s="53"/>
      <c r="EZ29" s="53"/>
      <c r="FA29" s="53"/>
      <c r="FB29" s="53"/>
      <c r="FC29" s="53"/>
      <c r="FD29" s="53"/>
      <c r="FE29" s="53"/>
      <c r="FF29" s="53"/>
      <c r="FG29" s="53"/>
      <c r="FH29" s="53"/>
      <c r="FI29" s="53"/>
      <c r="FJ29" s="53"/>
      <c r="FK29" s="53"/>
      <c r="FL29" s="53"/>
      <c r="FM29" s="53"/>
      <c r="FN29" s="53"/>
      <c r="FO29" s="53"/>
      <c r="FP29" s="53"/>
      <c r="FQ29" s="53"/>
      <c r="FR29" s="53"/>
      <c r="FS29" s="53"/>
      <c r="FT29" s="53"/>
      <c r="FU29" s="53"/>
      <c r="FV29" s="53"/>
      <c r="FW29" s="53"/>
      <c r="FX29" s="53"/>
      <c r="FY29" s="53"/>
      <c r="FZ29" s="53"/>
      <c r="GA29" s="53"/>
      <c r="GB29" s="53"/>
      <c r="GC29" s="53"/>
      <c r="GD29" s="53"/>
      <c r="GE29" s="53"/>
      <c r="GF29" s="53"/>
      <c r="GG29" s="53"/>
      <c r="GH29" s="53"/>
      <c r="GI29" s="53"/>
      <c r="GJ29" s="53"/>
      <c r="GK29" s="53"/>
      <c r="GL29" s="53"/>
      <c r="GM29" s="53"/>
      <c r="GN29" s="53"/>
      <c r="GO29" s="53"/>
      <c r="GP29" s="53"/>
      <c r="GQ29" s="53"/>
      <c r="GR29" s="53"/>
      <c r="GS29" s="53"/>
      <c r="GT29" s="53"/>
      <c r="GU29" s="53"/>
      <c r="GV29" s="53"/>
      <c r="GW29" s="53"/>
      <c r="GX29" s="53"/>
      <c r="GY29" s="53"/>
      <c r="GZ29" s="53"/>
      <c r="HA29" s="53"/>
      <c r="HB29" s="53"/>
      <c r="HC29" s="53"/>
      <c r="HD29" s="53"/>
      <c r="HE29" s="53"/>
      <c r="HF29" s="53"/>
      <c r="HG29" s="53"/>
      <c r="HH29" s="53"/>
      <c r="HI29" s="53"/>
      <c r="HJ29" s="53"/>
      <c r="HK29" s="53"/>
      <c r="HL29" s="53"/>
      <c r="HM29" s="53"/>
      <c r="HN29" s="53"/>
      <c r="HO29" s="53"/>
      <c r="HP29" s="53"/>
      <c r="HQ29" s="53"/>
      <c r="HR29" s="53"/>
      <c r="HS29" s="53"/>
      <c r="HT29" s="53"/>
      <c r="HU29" s="53"/>
      <c r="HV29" s="53"/>
      <c r="HW29" s="53"/>
      <c r="HX29" s="53"/>
      <c r="HY29" s="53"/>
      <c r="HZ29" s="53"/>
      <c r="IA29" s="53"/>
      <c r="IB29" s="53"/>
      <c r="IC29" s="53"/>
      <c r="ID29" s="53"/>
      <c r="IE29" s="53"/>
      <c r="IF29" s="53"/>
      <c r="IG29" s="53"/>
      <c r="IH29" s="53"/>
      <c r="II29" s="53"/>
      <c r="IJ29" s="53"/>
      <c r="IK29" s="53"/>
      <c r="IL29" s="53"/>
      <c r="IM29" s="53"/>
      <c r="IN29" s="53"/>
      <c r="IO29" s="53"/>
      <c r="IP29" s="53"/>
      <c r="IQ29" s="53"/>
      <c r="IR29" s="53"/>
      <c r="IS29" s="53"/>
      <c r="IT29" s="53"/>
      <c r="IU29" s="53"/>
      <c r="IV29" s="53"/>
    </row>
    <row r="30" spans="1:256" s="54" customFormat="1" ht="32" x14ac:dyDescent="0.2">
      <c r="A30" s="63">
        <v>26</v>
      </c>
      <c r="B30" s="65" t="str">
        <f>'Measure Info'!B42</f>
        <v>Assessment, Performed: American society of anesthesiologists morbidity state)</v>
      </c>
      <c r="C30" s="74" t="s">
        <v>164</v>
      </c>
      <c r="D30" s="74" t="s">
        <v>164</v>
      </c>
      <c r="E30" s="74" t="s">
        <v>164</v>
      </c>
      <c r="F30" s="74" t="s">
        <v>164</v>
      </c>
      <c r="G30" s="71"/>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c r="FN30" s="53"/>
      <c r="FO30" s="53"/>
      <c r="FP30" s="53"/>
      <c r="FQ30" s="53"/>
      <c r="FR30" s="53"/>
      <c r="FS30" s="53"/>
      <c r="FT30" s="53"/>
      <c r="FU30" s="53"/>
      <c r="FV30" s="53"/>
      <c r="FW30" s="53"/>
      <c r="FX30" s="53"/>
      <c r="FY30" s="53"/>
      <c r="FZ30" s="53"/>
      <c r="GA30" s="53"/>
      <c r="GB30" s="53"/>
      <c r="GC30" s="53"/>
      <c r="GD30" s="53"/>
      <c r="GE30" s="53"/>
      <c r="GF30" s="53"/>
      <c r="GG30" s="53"/>
      <c r="GH30" s="53"/>
      <c r="GI30" s="53"/>
      <c r="GJ30" s="53"/>
      <c r="GK30" s="53"/>
      <c r="GL30" s="53"/>
      <c r="GM30" s="53"/>
      <c r="GN30" s="53"/>
      <c r="GO30" s="53"/>
      <c r="GP30" s="53"/>
      <c r="GQ30" s="53"/>
      <c r="GR30" s="53"/>
      <c r="GS30" s="53"/>
      <c r="GT30" s="53"/>
      <c r="GU30" s="53"/>
      <c r="GV30" s="53"/>
      <c r="GW30" s="53"/>
      <c r="GX30" s="53"/>
      <c r="GY30" s="53"/>
      <c r="GZ30" s="53"/>
      <c r="HA30" s="53"/>
      <c r="HB30" s="53"/>
      <c r="HC30" s="53"/>
      <c r="HD30" s="53"/>
      <c r="HE30" s="53"/>
      <c r="HF30" s="53"/>
      <c r="HG30" s="53"/>
      <c r="HH30" s="53"/>
      <c r="HI30" s="53"/>
      <c r="HJ30" s="53"/>
      <c r="HK30" s="53"/>
      <c r="HL30" s="53"/>
      <c r="HM30" s="53"/>
      <c r="HN30" s="53"/>
      <c r="HO30" s="53"/>
      <c r="HP30" s="53"/>
      <c r="HQ30" s="53"/>
      <c r="HR30" s="53"/>
      <c r="HS30" s="53"/>
      <c r="HT30" s="53"/>
      <c r="HU30" s="53"/>
      <c r="HV30" s="53"/>
      <c r="HW30" s="53"/>
      <c r="HX30" s="53"/>
      <c r="HY30" s="53"/>
      <c r="HZ30" s="53"/>
      <c r="IA30" s="53"/>
      <c r="IB30" s="53"/>
      <c r="IC30" s="53"/>
      <c r="ID30" s="53"/>
      <c r="IE30" s="53"/>
      <c r="IF30" s="53"/>
      <c r="IG30" s="53"/>
      <c r="IH30" s="53"/>
      <c r="II30" s="53"/>
      <c r="IJ30" s="53"/>
      <c r="IK30" s="53"/>
      <c r="IL30" s="53"/>
      <c r="IM30" s="53"/>
      <c r="IN30" s="53"/>
      <c r="IO30" s="53"/>
      <c r="IP30" s="53"/>
      <c r="IQ30" s="53"/>
      <c r="IR30" s="53"/>
      <c r="IS30" s="53"/>
      <c r="IT30" s="53"/>
      <c r="IU30" s="53"/>
      <c r="IV30" s="53"/>
    </row>
    <row r="31" spans="1:256" s="54" customFormat="1" ht="16" x14ac:dyDescent="0.2">
      <c r="A31" s="63">
        <v>27</v>
      </c>
      <c r="B31" s="65" t="str">
        <f>'Measure Info'!B43</f>
        <v>Laboratory Test, Performed: Bicarbonate</v>
      </c>
      <c r="C31" s="74" t="s">
        <v>164</v>
      </c>
      <c r="D31" s="74" t="s">
        <v>164</v>
      </c>
      <c r="E31" s="74" t="s">
        <v>164</v>
      </c>
      <c r="F31" s="74" t="s">
        <v>164</v>
      </c>
      <c r="G31" s="71"/>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c r="FN31" s="53"/>
      <c r="FO31" s="53"/>
      <c r="FP31" s="53"/>
      <c r="FQ31" s="53"/>
      <c r="FR31" s="53"/>
      <c r="FS31" s="53"/>
      <c r="FT31" s="53"/>
      <c r="FU31" s="53"/>
      <c r="FV31" s="53"/>
      <c r="FW31" s="53"/>
      <c r="FX31" s="53"/>
      <c r="FY31" s="53"/>
      <c r="FZ31" s="53"/>
      <c r="GA31" s="53"/>
      <c r="GB31" s="53"/>
      <c r="GC31" s="53"/>
      <c r="GD31" s="53"/>
      <c r="GE31" s="53"/>
      <c r="GF31" s="53"/>
      <c r="GG31" s="53"/>
      <c r="GH31" s="53"/>
      <c r="GI31" s="53"/>
      <c r="GJ31" s="53"/>
      <c r="GK31" s="53"/>
      <c r="GL31" s="53"/>
      <c r="GM31" s="53"/>
      <c r="GN31" s="53"/>
      <c r="GO31" s="53"/>
      <c r="GP31" s="53"/>
      <c r="GQ31" s="53"/>
      <c r="GR31" s="53"/>
      <c r="GS31" s="53"/>
      <c r="GT31" s="53"/>
      <c r="GU31" s="53"/>
      <c r="GV31" s="53"/>
      <c r="GW31" s="53"/>
      <c r="GX31" s="53"/>
      <c r="GY31" s="53"/>
      <c r="GZ31" s="53"/>
      <c r="HA31" s="53"/>
      <c r="HB31" s="53"/>
      <c r="HC31" s="53"/>
      <c r="HD31" s="53"/>
      <c r="HE31" s="53"/>
      <c r="HF31" s="53"/>
      <c r="HG31" s="53"/>
      <c r="HH31" s="53"/>
      <c r="HI31" s="53"/>
      <c r="HJ31" s="53"/>
      <c r="HK31" s="53"/>
      <c r="HL31" s="53"/>
      <c r="HM31" s="53"/>
      <c r="HN31" s="53"/>
      <c r="HO31" s="53"/>
      <c r="HP31" s="53"/>
      <c r="HQ31" s="53"/>
      <c r="HR31" s="53"/>
      <c r="HS31" s="53"/>
      <c r="HT31" s="53"/>
      <c r="HU31" s="53"/>
      <c r="HV31" s="53"/>
      <c r="HW31" s="53"/>
      <c r="HX31" s="53"/>
      <c r="HY31" s="53"/>
      <c r="HZ31" s="53"/>
      <c r="IA31" s="53"/>
      <c r="IB31" s="53"/>
      <c r="IC31" s="53"/>
      <c r="ID31" s="53"/>
      <c r="IE31" s="53"/>
      <c r="IF31" s="53"/>
      <c r="IG31" s="53"/>
      <c r="IH31" s="53"/>
      <c r="II31" s="53"/>
      <c r="IJ31" s="53"/>
      <c r="IK31" s="53"/>
      <c r="IL31" s="53"/>
      <c r="IM31" s="53"/>
      <c r="IN31" s="53"/>
      <c r="IO31" s="53"/>
      <c r="IP31" s="53"/>
      <c r="IQ31" s="53"/>
      <c r="IR31" s="53"/>
      <c r="IS31" s="53"/>
      <c r="IT31" s="53"/>
      <c r="IU31" s="53"/>
      <c r="IV31" s="53"/>
    </row>
    <row r="32" spans="1:256" s="54" customFormat="1" ht="16" x14ac:dyDescent="0.2">
      <c r="A32" s="63">
        <v>28</v>
      </c>
      <c r="B32" s="65" t="str">
        <f>'Measure Info'!B44</f>
        <v>Laboratory Test, Performed: Blood urea nitrogen lab test</v>
      </c>
      <c r="C32" s="74" t="s">
        <v>164</v>
      </c>
      <c r="D32" s="74" t="s">
        <v>164</v>
      </c>
      <c r="E32" s="74" t="s">
        <v>164</v>
      </c>
      <c r="F32" s="74" t="s">
        <v>164</v>
      </c>
      <c r="G32" s="71"/>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c r="FN32" s="53"/>
      <c r="FO32" s="53"/>
      <c r="FP32" s="53"/>
      <c r="FQ32" s="53"/>
      <c r="FR32" s="53"/>
      <c r="FS32" s="53"/>
      <c r="FT32" s="53"/>
      <c r="FU32" s="53"/>
      <c r="FV32" s="53"/>
      <c r="FW32" s="53"/>
      <c r="FX32" s="53"/>
      <c r="FY32" s="53"/>
      <c r="FZ32" s="53"/>
      <c r="GA32" s="53"/>
      <c r="GB32" s="53"/>
      <c r="GC32" s="53"/>
      <c r="GD32" s="53"/>
      <c r="GE32" s="53"/>
      <c r="GF32" s="53"/>
      <c r="GG32" s="53"/>
      <c r="GH32" s="53"/>
      <c r="GI32" s="53"/>
      <c r="GJ32" s="53"/>
      <c r="GK32" s="53"/>
      <c r="GL32" s="53"/>
      <c r="GM32" s="53"/>
      <c r="GN32" s="53"/>
      <c r="GO32" s="53"/>
      <c r="GP32" s="53"/>
      <c r="GQ32" s="53"/>
      <c r="GR32" s="53"/>
      <c r="GS32" s="53"/>
      <c r="GT32" s="53"/>
      <c r="GU32" s="53"/>
      <c r="GV32" s="53"/>
      <c r="GW32" s="53"/>
      <c r="GX32" s="53"/>
      <c r="GY32" s="53"/>
      <c r="GZ32" s="53"/>
      <c r="HA32" s="53"/>
      <c r="HB32" s="53"/>
      <c r="HC32" s="53"/>
      <c r="HD32" s="53"/>
      <c r="HE32" s="53"/>
      <c r="HF32" s="53"/>
      <c r="HG32" s="53"/>
      <c r="HH32" s="53"/>
      <c r="HI32" s="53"/>
      <c r="HJ32" s="53"/>
      <c r="HK32" s="53"/>
      <c r="HL32" s="53"/>
      <c r="HM32" s="53"/>
      <c r="HN32" s="53"/>
      <c r="HO32" s="53"/>
      <c r="HP32" s="53"/>
      <c r="HQ32" s="53"/>
      <c r="HR32" s="53"/>
      <c r="HS32" s="53"/>
      <c r="HT32" s="53"/>
      <c r="HU32" s="53"/>
      <c r="HV32" s="53"/>
      <c r="HW32" s="53"/>
      <c r="HX32" s="53"/>
      <c r="HY32" s="53"/>
      <c r="HZ32" s="53"/>
      <c r="IA32" s="53"/>
      <c r="IB32" s="53"/>
      <c r="IC32" s="53"/>
      <c r="ID32" s="53"/>
      <c r="IE32" s="53"/>
      <c r="IF32" s="53"/>
      <c r="IG32" s="53"/>
      <c r="IH32" s="53"/>
      <c r="II32" s="53"/>
      <c r="IJ32" s="53"/>
      <c r="IK32" s="53"/>
      <c r="IL32" s="53"/>
      <c r="IM32" s="53"/>
      <c r="IN32" s="53"/>
      <c r="IO32" s="53"/>
      <c r="IP32" s="53"/>
      <c r="IQ32" s="53"/>
      <c r="IR32" s="53"/>
      <c r="IS32" s="53"/>
      <c r="IT32" s="53"/>
      <c r="IU32" s="53"/>
      <c r="IV32" s="53"/>
    </row>
    <row r="33" spans="1:256" s="54" customFormat="1" ht="16" x14ac:dyDescent="0.2">
      <c r="A33" s="63">
        <v>29</v>
      </c>
      <c r="B33" s="65" t="str">
        <f>'Measure Info'!B45</f>
        <v>Laboratory Test, Performed: Creatinine</v>
      </c>
      <c r="C33" s="74" t="s">
        <v>164</v>
      </c>
      <c r="D33" s="74" t="s">
        <v>164</v>
      </c>
      <c r="E33" s="74" t="s">
        <v>164</v>
      </c>
      <c r="F33" s="74" t="s">
        <v>164</v>
      </c>
      <c r="G33" s="71"/>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c r="FN33" s="53"/>
      <c r="FO33" s="53"/>
      <c r="FP33" s="53"/>
      <c r="FQ33" s="53"/>
      <c r="FR33" s="53"/>
      <c r="FS33" s="53"/>
      <c r="FT33" s="53"/>
      <c r="FU33" s="53"/>
      <c r="FV33" s="53"/>
      <c r="FW33" s="53"/>
      <c r="FX33" s="53"/>
      <c r="FY33" s="53"/>
      <c r="FZ33" s="53"/>
      <c r="GA33" s="53"/>
      <c r="GB33" s="53"/>
      <c r="GC33" s="53"/>
      <c r="GD33" s="53"/>
      <c r="GE33" s="53"/>
      <c r="GF33" s="53"/>
      <c r="GG33" s="53"/>
      <c r="GH33" s="53"/>
      <c r="GI33" s="53"/>
      <c r="GJ33" s="53"/>
      <c r="GK33" s="53"/>
      <c r="GL33" s="53"/>
      <c r="GM33" s="53"/>
      <c r="GN33" s="53"/>
      <c r="GO33" s="53"/>
      <c r="GP33" s="53"/>
      <c r="GQ33" s="53"/>
      <c r="GR33" s="53"/>
      <c r="GS33" s="53"/>
      <c r="GT33" s="53"/>
      <c r="GU33" s="53"/>
      <c r="GV33" s="53"/>
      <c r="GW33" s="53"/>
      <c r="GX33" s="53"/>
      <c r="GY33" s="53"/>
      <c r="GZ33" s="53"/>
      <c r="HA33" s="53"/>
      <c r="HB33" s="53"/>
      <c r="HC33" s="53"/>
      <c r="HD33" s="53"/>
      <c r="HE33" s="53"/>
      <c r="HF33" s="53"/>
      <c r="HG33" s="53"/>
      <c r="HH33" s="53"/>
      <c r="HI33" s="53"/>
      <c r="HJ33" s="53"/>
      <c r="HK33" s="53"/>
      <c r="HL33" s="53"/>
      <c r="HM33" s="53"/>
      <c r="HN33" s="53"/>
      <c r="HO33" s="53"/>
      <c r="HP33" s="53"/>
      <c r="HQ33" s="53"/>
      <c r="HR33" s="53"/>
      <c r="HS33" s="53"/>
      <c r="HT33" s="53"/>
      <c r="HU33" s="53"/>
      <c r="HV33" s="53"/>
      <c r="HW33" s="53"/>
      <c r="HX33" s="53"/>
      <c r="HY33" s="53"/>
      <c r="HZ33" s="53"/>
      <c r="IA33" s="53"/>
      <c r="IB33" s="53"/>
      <c r="IC33" s="53"/>
      <c r="ID33" s="53"/>
      <c r="IE33" s="53"/>
      <c r="IF33" s="53"/>
      <c r="IG33" s="53"/>
      <c r="IH33" s="53"/>
      <c r="II33" s="53"/>
      <c r="IJ33" s="53"/>
      <c r="IK33" s="53"/>
      <c r="IL33" s="53"/>
      <c r="IM33" s="53"/>
      <c r="IN33" s="53"/>
      <c r="IO33" s="53"/>
      <c r="IP33" s="53"/>
      <c r="IQ33" s="53"/>
      <c r="IR33" s="53"/>
      <c r="IS33" s="53"/>
      <c r="IT33" s="53"/>
      <c r="IU33" s="53"/>
      <c r="IV33" s="53"/>
    </row>
    <row r="34" spans="1:256" s="54" customFormat="1" ht="16" x14ac:dyDescent="0.2">
      <c r="A34" s="63">
        <v>30</v>
      </c>
      <c r="B34" s="65" t="str">
        <f>'Measure Info'!B46</f>
        <v>Laboratory Test, Performed: Hemoglobin</v>
      </c>
      <c r="C34" s="74" t="s">
        <v>164</v>
      </c>
      <c r="D34" s="74" t="s">
        <v>164</v>
      </c>
      <c r="E34" s="74" t="s">
        <v>164</v>
      </c>
      <c r="F34" s="74" t="s">
        <v>164</v>
      </c>
      <c r="G34" s="71"/>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c r="FN34" s="53"/>
      <c r="FO34" s="53"/>
      <c r="FP34" s="53"/>
      <c r="FQ34" s="53"/>
      <c r="FR34" s="53"/>
      <c r="FS34" s="53"/>
      <c r="FT34" s="53"/>
      <c r="FU34" s="53"/>
      <c r="FV34" s="53"/>
      <c r="FW34" s="53"/>
      <c r="FX34" s="53"/>
      <c r="FY34" s="53"/>
      <c r="FZ34" s="53"/>
      <c r="GA34" s="53"/>
      <c r="GB34" s="53"/>
      <c r="GC34" s="53"/>
      <c r="GD34" s="53"/>
      <c r="GE34" s="53"/>
      <c r="GF34" s="53"/>
      <c r="GG34" s="53"/>
      <c r="GH34" s="53"/>
      <c r="GI34" s="53"/>
      <c r="GJ34" s="53"/>
      <c r="GK34" s="53"/>
      <c r="GL34" s="53"/>
      <c r="GM34" s="53"/>
      <c r="GN34" s="53"/>
      <c r="GO34" s="53"/>
      <c r="GP34" s="53"/>
      <c r="GQ34" s="53"/>
      <c r="GR34" s="53"/>
      <c r="GS34" s="53"/>
      <c r="GT34" s="53"/>
      <c r="GU34" s="53"/>
      <c r="GV34" s="53"/>
      <c r="GW34" s="53"/>
      <c r="GX34" s="53"/>
      <c r="GY34" s="53"/>
      <c r="GZ34" s="53"/>
      <c r="HA34" s="53"/>
      <c r="HB34" s="53"/>
      <c r="HC34" s="53"/>
      <c r="HD34" s="53"/>
      <c r="HE34" s="53"/>
      <c r="HF34" s="53"/>
      <c r="HG34" s="53"/>
      <c r="HH34" s="53"/>
      <c r="HI34" s="53"/>
      <c r="HJ34" s="53"/>
      <c r="HK34" s="53"/>
      <c r="HL34" s="53"/>
      <c r="HM34" s="53"/>
      <c r="HN34" s="53"/>
      <c r="HO34" s="53"/>
      <c r="HP34" s="53"/>
      <c r="HQ34" s="53"/>
      <c r="HR34" s="53"/>
      <c r="HS34" s="53"/>
      <c r="HT34" s="53"/>
      <c r="HU34" s="53"/>
      <c r="HV34" s="53"/>
      <c r="HW34" s="53"/>
      <c r="HX34" s="53"/>
      <c r="HY34" s="53"/>
      <c r="HZ34" s="53"/>
      <c r="IA34" s="53"/>
      <c r="IB34" s="53"/>
      <c r="IC34" s="53"/>
      <c r="ID34" s="53"/>
      <c r="IE34" s="53"/>
      <c r="IF34" s="53"/>
      <c r="IG34" s="53"/>
      <c r="IH34" s="53"/>
      <c r="II34" s="53"/>
      <c r="IJ34" s="53"/>
      <c r="IK34" s="53"/>
      <c r="IL34" s="53"/>
      <c r="IM34" s="53"/>
      <c r="IN34" s="53"/>
      <c r="IO34" s="53"/>
      <c r="IP34" s="53"/>
      <c r="IQ34" s="53"/>
      <c r="IR34" s="53"/>
      <c r="IS34" s="53"/>
      <c r="IT34" s="53"/>
      <c r="IU34" s="53"/>
      <c r="IV34" s="53"/>
    </row>
    <row r="35" spans="1:256" s="54" customFormat="1" ht="16" x14ac:dyDescent="0.2">
      <c r="A35" s="63">
        <v>31</v>
      </c>
      <c r="B35" s="65" t="str">
        <f>'Measure Info'!B47</f>
        <v>Laboratory Test, Performed: Hematocrit</v>
      </c>
      <c r="C35" s="74" t="s">
        <v>164</v>
      </c>
      <c r="D35" s="74" t="s">
        <v>164</v>
      </c>
      <c r="E35" s="74" t="s">
        <v>164</v>
      </c>
      <c r="F35" s="74" t="s">
        <v>164</v>
      </c>
      <c r="G35" s="71"/>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c r="DJ35" s="53"/>
      <c r="DK35" s="53"/>
      <c r="DL35" s="53"/>
      <c r="DM35" s="53"/>
      <c r="DN35" s="53"/>
      <c r="DO35" s="53"/>
      <c r="DP35" s="53"/>
      <c r="DQ35" s="53"/>
      <c r="DR35" s="53"/>
      <c r="DS35" s="53"/>
      <c r="DT35" s="53"/>
      <c r="DU35" s="53"/>
      <c r="DV35" s="53"/>
      <c r="DW35" s="53"/>
      <c r="DX35" s="53"/>
      <c r="DY35" s="53"/>
      <c r="DZ35" s="53"/>
      <c r="EA35" s="53"/>
      <c r="EB35" s="53"/>
      <c r="EC35" s="53"/>
      <c r="ED35" s="53"/>
      <c r="EE35" s="53"/>
      <c r="EF35" s="53"/>
      <c r="EG35" s="53"/>
      <c r="EH35" s="53"/>
      <c r="EI35" s="53"/>
      <c r="EJ35" s="53"/>
      <c r="EK35" s="53"/>
      <c r="EL35" s="53"/>
      <c r="EM35" s="53"/>
      <c r="EN35" s="53"/>
      <c r="EO35" s="53"/>
      <c r="EP35" s="53"/>
      <c r="EQ35" s="53"/>
      <c r="ER35" s="53"/>
      <c r="ES35" s="53"/>
      <c r="ET35" s="53"/>
      <c r="EU35" s="53"/>
      <c r="EV35" s="53"/>
      <c r="EW35" s="53"/>
      <c r="EX35" s="53"/>
      <c r="EY35" s="53"/>
      <c r="EZ35" s="53"/>
      <c r="FA35" s="53"/>
      <c r="FB35" s="53"/>
      <c r="FC35" s="53"/>
      <c r="FD35" s="53"/>
      <c r="FE35" s="53"/>
      <c r="FF35" s="53"/>
      <c r="FG35" s="53"/>
      <c r="FH35" s="53"/>
      <c r="FI35" s="53"/>
      <c r="FJ35" s="53"/>
      <c r="FK35" s="53"/>
      <c r="FL35" s="53"/>
      <c r="FM35" s="53"/>
      <c r="FN35" s="53"/>
      <c r="FO35" s="53"/>
      <c r="FP35" s="53"/>
      <c r="FQ35" s="53"/>
      <c r="FR35" s="53"/>
      <c r="FS35" s="53"/>
      <c r="FT35" s="53"/>
      <c r="FU35" s="53"/>
      <c r="FV35" s="53"/>
      <c r="FW35" s="53"/>
      <c r="FX35" s="53"/>
      <c r="FY35" s="53"/>
      <c r="FZ35" s="53"/>
      <c r="GA35" s="53"/>
      <c r="GB35" s="53"/>
      <c r="GC35" s="53"/>
      <c r="GD35" s="53"/>
      <c r="GE35" s="53"/>
      <c r="GF35" s="53"/>
      <c r="GG35" s="53"/>
      <c r="GH35" s="53"/>
      <c r="GI35" s="53"/>
      <c r="GJ35" s="53"/>
      <c r="GK35" s="53"/>
      <c r="GL35" s="53"/>
      <c r="GM35" s="53"/>
      <c r="GN35" s="53"/>
      <c r="GO35" s="53"/>
      <c r="GP35" s="53"/>
      <c r="GQ35" s="53"/>
      <c r="GR35" s="53"/>
      <c r="GS35" s="53"/>
      <c r="GT35" s="53"/>
      <c r="GU35" s="53"/>
      <c r="GV35" s="53"/>
      <c r="GW35" s="53"/>
      <c r="GX35" s="53"/>
      <c r="GY35" s="53"/>
      <c r="GZ35" s="53"/>
      <c r="HA35" s="53"/>
      <c r="HB35" s="53"/>
      <c r="HC35" s="53"/>
      <c r="HD35" s="53"/>
      <c r="HE35" s="53"/>
      <c r="HF35" s="53"/>
      <c r="HG35" s="53"/>
      <c r="HH35" s="53"/>
      <c r="HI35" s="53"/>
      <c r="HJ35" s="53"/>
      <c r="HK35" s="53"/>
      <c r="HL35" s="53"/>
      <c r="HM35" s="53"/>
      <c r="HN35" s="53"/>
      <c r="HO35" s="53"/>
      <c r="HP35" s="53"/>
      <c r="HQ35" s="53"/>
      <c r="HR35" s="53"/>
      <c r="HS35" s="53"/>
      <c r="HT35" s="53"/>
      <c r="HU35" s="53"/>
      <c r="HV35" s="53"/>
      <c r="HW35" s="53"/>
      <c r="HX35" s="53"/>
      <c r="HY35" s="53"/>
      <c r="HZ35" s="53"/>
      <c r="IA35" s="53"/>
      <c r="IB35" s="53"/>
      <c r="IC35" s="53"/>
      <c r="ID35" s="53"/>
      <c r="IE35" s="53"/>
      <c r="IF35" s="53"/>
      <c r="IG35" s="53"/>
      <c r="IH35" s="53"/>
      <c r="II35" s="53"/>
      <c r="IJ35" s="53"/>
      <c r="IK35" s="53"/>
      <c r="IL35" s="53"/>
      <c r="IM35" s="53"/>
      <c r="IN35" s="53"/>
      <c r="IO35" s="53"/>
      <c r="IP35" s="53"/>
      <c r="IQ35" s="53"/>
      <c r="IR35" s="53"/>
      <c r="IS35" s="53"/>
      <c r="IT35" s="53"/>
      <c r="IU35" s="53"/>
      <c r="IV35" s="53"/>
    </row>
    <row r="36" spans="1:256" s="54" customFormat="1" ht="16" x14ac:dyDescent="0.2">
      <c r="A36" s="63">
        <v>32</v>
      </c>
      <c r="B36" s="65" t="str">
        <f>'Measure Info'!B48</f>
        <v>Laboratory Test, Performed: Sodium</v>
      </c>
      <c r="C36" s="74" t="s">
        <v>164</v>
      </c>
      <c r="D36" s="74" t="s">
        <v>164</v>
      </c>
      <c r="E36" s="74" t="s">
        <v>164</v>
      </c>
      <c r="F36" s="74" t="s">
        <v>164</v>
      </c>
      <c r="G36" s="71"/>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c r="DJ36" s="53"/>
      <c r="DK36" s="53"/>
      <c r="DL36" s="53"/>
      <c r="DM36" s="53"/>
      <c r="DN36" s="53"/>
      <c r="DO36" s="53"/>
      <c r="DP36" s="53"/>
      <c r="DQ36" s="53"/>
      <c r="DR36" s="53"/>
      <c r="DS36" s="53"/>
      <c r="DT36" s="53"/>
      <c r="DU36" s="53"/>
      <c r="DV36" s="53"/>
      <c r="DW36" s="53"/>
      <c r="DX36" s="53"/>
      <c r="DY36" s="53"/>
      <c r="DZ36" s="53"/>
      <c r="EA36" s="53"/>
      <c r="EB36" s="53"/>
      <c r="EC36" s="53"/>
      <c r="ED36" s="53"/>
      <c r="EE36" s="53"/>
      <c r="EF36" s="53"/>
      <c r="EG36" s="53"/>
      <c r="EH36" s="53"/>
      <c r="EI36" s="53"/>
      <c r="EJ36" s="53"/>
      <c r="EK36" s="53"/>
      <c r="EL36" s="53"/>
      <c r="EM36" s="53"/>
      <c r="EN36" s="53"/>
      <c r="EO36" s="53"/>
      <c r="EP36" s="53"/>
      <c r="EQ36" s="53"/>
      <c r="ER36" s="53"/>
      <c r="ES36" s="53"/>
      <c r="ET36" s="53"/>
      <c r="EU36" s="53"/>
      <c r="EV36" s="53"/>
      <c r="EW36" s="53"/>
      <c r="EX36" s="53"/>
      <c r="EY36" s="53"/>
      <c r="EZ36" s="53"/>
      <c r="FA36" s="53"/>
      <c r="FB36" s="53"/>
      <c r="FC36" s="53"/>
      <c r="FD36" s="53"/>
      <c r="FE36" s="53"/>
      <c r="FF36" s="53"/>
      <c r="FG36" s="53"/>
      <c r="FH36" s="53"/>
      <c r="FI36" s="53"/>
      <c r="FJ36" s="53"/>
      <c r="FK36" s="53"/>
      <c r="FL36" s="53"/>
      <c r="FM36" s="53"/>
      <c r="FN36" s="53"/>
      <c r="FO36" s="53"/>
      <c r="FP36" s="53"/>
      <c r="FQ36" s="53"/>
      <c r="FR36" s="53"/>
      <c r="FS36" s="53"/>
      <c r="FT36" s="53"/>
      <c r="FU36" s="53"/>
      <c r="FV36" s="53"/>
      <c r="FW36" s="53"/>
      <c r="FX36" s="53"/>
      <c r="FY36" s="53"/>
      <c r="FZ36" s="53"/>
      <c r="GA36" s="53"/>
      <c r="GB36" s="53"/>
      <c r="GC36" s="53"/>
      <c r="GD36" s="53"/>
      <c r="GE36" s="53"/>
      <c r="GF36" s="53"/>
      <c r="GG36" s="53"/>
      <c r="GH36" s="53"/>
      <c r="GI36" s="53"/>
      <c r="GJ36" s="53"/>
      <c r="GK36" s="53"/>
      <c r="GL36" s="53"/>
      <c r="GM36" s="53"/>
      <c r="GN36" s="53"/>
      <c r="GO36" s="53"/>
      <c r="GP36" s="53"/>
      <c r="GQ36" s="53"/>
      <c r="GR36" s="53"/>
      <c r="GS36" s="53"/>
      <c r="GT36" s="53"/>
      <c r="GU36" s="53"/>
      <c r="GV36" s="53"/>
      <c r="GW36" s="53"/>
      <c r="GX36" s="53"/>
      <c r="GY36" s="53"/>
      <c r="GZ36" s="53"/>
      <c r="HA36" s="53"/>
      <c r="HB36" s="53"/>
      <c r="HC36" s="53"/>
      <c r="HD36" s="53"/>
      <c r="HE36" s="53"/>
      <c r="HF36" s="53"/>
      <c r="HG36" s="53"/>
      <c r="HH36" s="53"/>
      <c r="HI36" s="53"/>
      <c r="HJ36" s="53"/>
      <c r="HK36" s="53"/>
      <c r="HL36" s="53"/>
      <c r="HM36" s="53"/>
      <c r="HN36" s="53"/>
      <c r="HO36" s="53"/>
      <c r="HP36" s="53"/>
      <c r="HQ36" s="53"/>
      <c r="HR36" s="53"/>
      <c r="HS36" s="53"/>
      <c r="HT36" s="53"/>
      <c r="HU36" s="53"/>
      <c r="HV36" s="53"/>
      <c r="HW36" s="53"/>
      <c r="HX36" s="53"/>
      <c r="HY36" s="53"/>
      <c r="HZ36" s="53"/>
      <c r="IA36" s="53"/>
      <c r="IB36" s="53"/>
      <c r="IC36" s="53"/>
      <c r="ID36" s="53"/>
      <c r="IE36" s="53"/>
      <c r="IF36" s="53"/>
      <c r="IG36" s="53"/>
      <c r="IH36" s="53"/>
      <c r="II36" s="53"/>
      <c r="IJ36" s="53"/>
      <c r="IK36" s="53"/>
      <c r="IL36" s="53"/>
      <c r="IM36" s="53"/>
      <c r="IN36" s="53"/>
      <c r="IO36" s="53"/>
      <c r="IP36" s="53"/>
      <c r="IQ36" s="53"/>
      <c r="IR36" s="53"/>
      <c r="IS36" s="53"/>
      <c r="IT36" s="53"/>
      <c r="IU36" s="53"/>
      <c r="IV36" s="53"/>
    </row>
    <row r="37" spans="1:256" s="54" customFormat="1" ht="16" x14ac:dyDescent="0.2">
      <c r="A37" s="63">
        <v>33</v>
      </c>
      <c r="B37" s="65" t="str">
        <f>'Measure Info'!B49</f>
        <v>Date of birth</v>
      </c>
      <c r="C37" s="74" t="s">
        <v>164</v>
      </c>
      <c r="D37" s="74" t="s">
        <v>164</v>
      </c>
      <c r="E37" s="74" t="s">
        <v>164</v>
      </c>
      <c r="F37" s="74" t="s">
        <v>164</v>
      </c>
      <c r="G37" s="71"/>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c r="DJ37" s="53"/>
      <c r="DK37" s="53"/>
      <c r="DL37" s="53"/>
      <c r="DM37" s="53"/>
      <c r="DN37" s="53"/>
      <c r="DO37" s="53"/>
      <c r="DP37" s="53"/>
      <c r="DQ37" s="53"/>
      <c r="DR37" s="53"/>
      <c r="DS37" s="53"/>
      <c r="DT37" s="53"/>
      <c r="DU37" s="53"/>
      <c r="DV37" s="53"/>
      <c r="DW37" s="53"/>
      <c r="DX37" s="53"/>
      <c r="DY37" s="53"/>
      <c r="DZ37" s="53"/>
      <c r="EA37" s="53"/>
      <c r="EB37" s="53"/>
      <c r="EC37" s="53"/>
      <c r="ED37" s="53"/>
      <c r="EE37" s="53"/>
      <c r="EF37" s="53"/>
      <c r="EG37" s="53"/>
      <c r="EH37" s="53"/>
      <c r="EI37" s="53"/>
      <c r="EJ37" s="53"/>
      <c r="EK37" s="53"/>
      <c r="EL37" s="53"/>
      <c r="EM37" s="53"/>
      <c r="EN37" s="53"/>
      <c r="EO37" s="53"/>
      <c r="EP37" s="53"/>
      <c r="EQ37" s="53"/>
      <c r="ER37" s="53"/>
      <c r="ES37" s="53"/>
      <c r="ET37" s="53"/>
      <c r="EU37" s="53"/>
      <c r="EV37" s="53"/>
      <c r="EW37" s="53"/>
      <c r="EX37" s="53"/>
      <c r="EY37" s="53"/>
      <c r="EZ37" s="53"/>
      <c r="FA37" s="53"/>
      <c r="FB37" s="53"/>
      <c r="FC37" s="53"/>
      <c r="FD37" s="53"/>
      <c r="FE37" s="53"/>
      <c r="FF37" s="53"/>
      <c r="FG37" s="53"/>
      <c r="FH37" s="53"/>
      <c r="FI37" s="53"/>
      <c r="FJ37" s="53"/>
      <c r="FK37" s="53"/>
      <c r="FL37" s="53"/>
      <c r="FM37" s="53"/>
      <c r="FN37" s="53"/>
      <c r="FO37" s="53"/>
      <c r="FP37" s="53"/>
      <c r="FQ37" s="53"/>
      <c r="FR37" s="53"/>
      <c r="FS37" s="53"/>
      <c r="FT37" s="53"/>
      <c r="FU37" s="53"/>
      <c r="FV37" s="53"/>
      <c r="FW37" s="53"/>
      <c r="FX37" s="53"/>
      <c r="FY37" s="53"/>
      <c r="FZ37" s="53"/>
      <c r="GA37" s="53"/>
      <c r="GB37" s="53"/>
      <c r="GC37" s="53"/>
      <c r="GD37" s="53"/>
      <c r="GE37" s="53"/>
      <c r="GF37" s="53"/>
      <c r="GG37" s="53"/>
      <c r="GH37" s="53"/>
      <c r="GI37" s="53"/>
      <c r="GJ37" s="53"/>
      <c r="GK37" s="53"/>
      <c r="GL37" s="53"/>
      <c r="GM37" s="53"/>
      <c r="GN37" s="53"/>
      <c r="GO37" s="53"/>
      <c r="GP37" s="53"/>
      <c r="GQ37" s="53"/>
      <c r="GR37" s="53"/>
      <c r="GS37" s="53"/>
      <c r="GT37" s="53"/>
      <c r="GU37" s="53"/>
      <c r="GV37" s="53"/>
      <c r="GW37" s="53"/>
      <c r="GX37" s="53"/>
      <c r="GY37" s="53"/>
      <c r="GZ37" s="53"/>
      <c r="HA37" s="53"/>
      <c r="HB37" s="53"/>
      <c r="HC37" s="53"/>
      <c r="HD37" s="53"/>
      <c r="HE37" s="53"/>
      <c r="HF37" s="53"/>
      <c r="HG37" s="53"/>
      <c r="HH37" s="53"/>
      <c r="HI37" s="53"/>
      <c r="HJ37" s="53"/>
      <c r="HK37" s="53"/>
      <c r="HL37" s="53"/>
      <c r="HM37" s="53"/>
      <c r="HN37" s="53"/>
      <c r="HO37" s="53"/>
      <c r="HP37" s="53"/>
      <c r="HQ37" s="53"/>
      <c r="HR37" s="53"/>
      <c r="HS37" s="53"/>
      <c r="HT37" s="53"/>
      <c r="HU37" s="53"/>
      <c r="HV37" s="53"/>
      <c r="HW37" s="53"/>
      <c r="HX37" s="53"/>
      <c r="HY37" s="53"/>
      <c r="HZ37" s="53"/>
      <c r="IA37" s="53"/>
      <c r="IB37" s="53"/>
      <c r="IC37" s="53"/>
      <c r="ID37" s="53"/>
      <c r="IE37" s="53"/>
      <c r="IF37" s="53"/>
      <c r="IG37" s="53"/>
      <c r="IH37" s="53"/>
      <c r="II37" s="53"/>
      <c r="IJ37" s="53"/>
      <c r="IK37" s="53"/>
      <c r="IL37" s="53"/>
      <c r="IM37" s="53"/>
      <c r="IN37" s="53"/>
      <c r="IO37" s="53"/>
      <c r="IP37" s="53"/>
      <c r="IQ37" s="53"/>
      <c r="IR37" s="53"/>
      <c r="IS37" s="53"/>
      <c r="IT37" s="53"/>
      <c r="IU37" s="53"/>
      <c r="IV37" s="53"/>
    </row>
    <row r="38" spans="1:256" s="54" customFormat="1" ht="16" x14ac:dyDescent="0.2">
      <c r="A38" s="63">
        <v>34</v>
      </c>
      <c r="B38" s="65" t="str">
        <f>'Measure Info'!B50</f>
        <v>Ethnicity</v>
      </c>
      <c r="C38" s="74" t="s">
        <v>164</v>
      </c>
      <c r="D38" s="74" t="s">
        <v>164</v>
      </c>
      <c r="E38" s="74" t="s">
        <v>164</v>
      </c>
      <c r="F38" s="74" t="s">
        <v>164</v>
      </c>
      <c r="G38" s="71"/>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c r="DJ38" s="53"/>
      <c r="DK38" s="53"/>
      <c r="DL38" s="53"/>
      <c r="DM38" s="53"/>
      <c r="DN38" s="53"/>
      <c r="DO38" s="53"/>
      <c r="DP38" s="53"/>
      <c r="DQ38" s="53"/>
      <c r="DR38" s="53"/>
      <c r="DS38" s="53"/>
      <c r="DT38" s="53"/>
      <c r="DU38" s="53"/>
      <c r="DV38" s="53"/>
      <c r="DW38" s="53"/>
      <c r="DX38" s="53"/>
      <c r="DY38" s="53"/>
      <c r="DZ38" s="53"/>
      <c r="EA38" s="53"/>
      <c r="EB38" s="53"/>
      <c r="EC38" s="53"/>
      <c r="ED38" s="53"/>
      <c r="EE38" s="53"/>
      <c r="EF38" s="53"/>
      <c r="EG38" s="53"/>
      <c r="EH38" s="53"/>
      <c r="EI38" s="53"/>
      <c r="EJ38" s="53"/>
      <c r="EK38" s="53"/>
      <c r="EL38" s="53"/>
      <c r="EM38" s="53"/>
      <c r="EN38" s="53"/>
      <c r="EO38" s="53"/>
      <c r="EP38" s="53"/>
      <c r="EQ38" s="53"/>
      <c r="ER38" s="53"/>
      <c r="ES38" s="53"/>
      <c r="ET38" s="53"/>
      <c r="EU38" s="53"/>
      <c r="EV38" s="53"/>
      <c r="EW38" s="53"/>
      <c r="EX38" s="53"/>
      <c r="EY38" s="53"/>
      <c r="EZ38" s="53"/>
      <c r="FA38" s="53"/>
      <c r="FB38" s="53"/>
      <c r="FC38" s="53"/>
      <c r="FD38" s="53"/>
      <c r="FE38" s="53"/>
      <c r="FF38" s="53"/>
      <c r="FG38" s="53"/>
      <c r="FH38" s="53"/>
      <c r="FI38" s="53"/>
      <c r="FJ38" s="53"/>
      <c r="FK38" s="53"/>
      <c r="FL38" s="53"/>
      <c r="FM38" s="53"/>
      <c r="FN38" s="53"/>
      <c r="FO38" s="53"/>
      <c r="FP38" s="53"/>
      <c r="FQ38" s="53"/>
      <c r="FR38" s="53"/>
      <c r="FS38" s="53"/>
      <c r="FT38" s="53"/>
      <c r="FU38" s="53"/>
      <c r="FV38" s="53"/>
      <c r="FW38" s="53"/>
      <c r="FX38" s="53"/>
      <c r="FY38" s="53"/>
      <c r="FZ38" s="53"/>
      <c r="GA38" s="53"/>
      <c r="GB38" s="53"/>
      <c r="GC38" s="53"/>
      <c r="GD38" s="53"/>
      <c r="GE38" s="53"/>
      <c r="GF38" s="53"/>
      <c r="GG38" s="53"/>
      <c r="GH38" s="53"/>
      <c r="GI38" s="53"/>
      <c r="GJ38" s="53"/>
      <c r="GK38" s="53"/>
      <c r="GL38" s="53"/>
      <c r="GM38" s="53"/>
      <c r="GN38" s="53"/>
      <c r="GO38" s="53"/>
      <c r="GP38" s="53"/>
      <c r="GQ38" s="53"/>
      <c r="GR38" s="53"/>
      <c r="GS38" s="53"/>
      <c r="GT38" s="53"/>
      <c r="GU38" s="53"/>
      <c r="GV38" s="53"/>
      <c r="GW38" s="53"/>
      <c r="GX38" s="53"/>
      <c r="GY38" s="53"/>
      <c r="GZ38" s="53"/>
      <c r="HA38" s="53"/>
      <c r="HB38" s="53"/>
      <c r="HC38" s="53"/>
      <c r="HD38" s="53"/>
      <c r="HE38" s="53"/>
      <c r="HF38" s="53"/>
      <c r="HG38" s="53"/>
      <c r="HH38" s="53"/>
      <c r="HI38" s="53"/>
      <c r="HJ38" s="53"/>
      <c r="HK38" s="53"/>
      <c r="HL38" s="53"/>
      <c r="HM38" s="53"/>
      <c r="HN38" s="53"/>
      <c r="HO38" s="53"/>
      <c r="HP38" s="53"/>
      <c r="HQ38" s="53"/>
      <c r="HR38" s="53"/>
      <c r="HS38" s="53"/>
      <c r="HT38" s="53"/>
      <c r="HU38" s="53"/>
      <c r="HV38" s="53"/>
      <c r="HW38" s="53"/>
      <c r="HX38" s="53"/>
      <c r="HY38" s="53"/>
      <c r="HZ38" s="53"/>
      <c r="IA38" s="53"/>
      <c r="IB38" s="53"/>
      <c r="IC38" s="53"/>
      <c r="ID38" s="53"/>
      <c r="IE38" s="53"/>
      <c r="IF38" s="53"/>
      <c r="IG38" s="53"/>
      <c r="IH38" s="53"/>
      <c r="II38" s="53"/>
      <c r="IJ38" s="53"/>
      <c r="IK38" s="53"/>
      <c r="IL38" s="53"/>
      <c r="IM38" s="53"/>
      <c r="IN38" s="53"/>
      <c r="IO38" s="53"/>
      <c r="IP38" s="53"/>
      <c r="IQ38" s="53"/>
      <c r="IR38" s="53"/>
      <c r="IS38" s="53"/>
      <c r="IT38" s="53"/>
      <c r="IU38" s="53"/>
      <c r="IV38" s="53"/>
    </row>
    <row r="39" spans="1:256" s="54" customFormat="1" ht="16" x14ac:dyDescent="0.2">
      <c r="A39" s="63">
        <v>35</v>
      </c>
      <c r="B39" s="65" t="str">
        <f>'Measure Info'!B51</f>
        <v>Payer</v>
      </c>
      <c r="C39" s="74" t="s">
        <v>164</v>
      </c>
      <c r="D39" s="74" t="s">
        <v>164</v>
      </c>
      <c r="E39" s="74" t="s">
        <v>164</v>
      </c>
      <c r="F39" s="74" t="s">
        <v>164</v>
      </c>
      <c r="G39" s="71"/>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c r="DJ39" s="53"/>
      <c r="DK39" s="53"/>
      <c r="DL39" s="53"/>
      <c r="DM39" s="53"/>
      <c r="DN39" s="53"/>
      <c r="DO39" s="53"/>
      <c r="DP39" s="53"/>
      <c r="DQ39" s="53"/>
      <c r="DR39" s="53"/>
      <c r="DS39" s="53"/>
      <c r="DT39" s="53"/>
      <c r="DU39" s="53"/>
      <c r="DV39" s="53"/>
      <c r="DW39" s="53"/>
      <c r="DX39" s="53"/>
      <c r="DY39" s="53"/>
      <c r="DZ39" s="53"/>
      <c r="EA39" s="53"/>
      <c r="EB39" s="53"/>
      <c r="EC39" s="53"/>
      <c r="ED39" s="53"/>
      <c r="EE39" s="53"/>
      <c r="EF39" s="53"/>
      <c r="EG39" s="53"/>
      <c r="EH39" s="53"/>
      <c r="EI39" s="53"/>
      <c r="EJ39" s="53"/>
      <c r="EK39" s="53"/>
      <c r="EL39" s="53"/>
      <c r="EM39" s="53"/>
      <c r="EN39" s="53"/>
      <c r="EO39" s="53"/>
      <c r="EP39" s="53"/>
      <c r="EQ39" s="53"/>
      <c r="ER39" s="53"/>
      <c r="ES39" s="53"/>
      <c r="ET39" s="53"/>
      <c r="EU39" s="53"/>
      <c r="EV39" s="53"/>
      <c r="EW39" s="53"/>
      <c r="EX39" s="53"/>
      <c r="EY39" s="53"/>
      <c r="EZ39" s="53"/>
      <c r="FA39" s="53"/>
      <c r="FB39" s="53"/>
      <c r="FC39" s="53"/>
      <c r="FD39" s="53"/>
      <c r="FE39" s="53"/>
      <c r="FF39" s="53"/>
      <c r="FG39" s="53"/>
      <c r="FH39" s="53"/>
      <c r="FI39" s="53"/>
      <c r="FJ39" s="53"/>
      <c r="FK39" s="53"/>
      <c r="FL39" s="53"/>
      <c r="FM39" s="53"/>
      <c r="FN39" s="53"/>
      <c r="FO39" s="53"/>
      <c r="FP39" s="53"/>
      <c r="FQ39" s="53"/>
      <c r="FR39" s="53"/>
      <c r="FS39" s="53"/>
      <c r="FT39" s="53"/>
      <c r="FU39" s="53"/>
      <c r="FV39" s="53"/>
      <c r="FW39" s="53"/>
      <c r="FX39" s="53"/>
      <c r="FY39" s="53"/>
      <c r="FZ39" s="53"/>
      <c r="GA39" s="53"/>
      <c r="GB39" s="53"/>
      <c r="GC39" s="53"/>
      <c r="GD39" s="53"/>
      <c r="GE39" s="53"/>
      <c r="GF39" s="53"/>
      <c r="GG39" s="53"/>
      <c r="GH39" s="53"/>
      <c r="GI39" s="53"/>
      <c r="GJ39" s="53"/>
      <c r="GK39" s="53"/>
      <c r="GL39" s="53"/>
      <c r="GM39" s="53"/>
      <c r="GN39" s="53"/>
      <c r="GO39" s="53"/>
      <c r="GP39" s="53"/>
      <c r="GQ39" s="53"/>
      <c r="GR39" s="53"/>
      <c r="GS39" s="53"/>
      <c r="GT39" s="53"/>
      <c r="GU39" s="53"/>
      <c r="GV39" s="53"/>
      <c r="GW39" s="53"/>
      <c r="GX39" s="53"/>
      <c r="GY39" s="53"/>
      <c r="GZ39" s="53"/>
      <c r="HA39" s="53"/>
      <c r="HB39" s="53"/>
      <c r="HC39" s="53"/>
      <c r="HD39" s="53"/>
      <c r="HE39" s="53"/>
      <c r="HF39" s="53"/>
      <c r="HG39" s="53"/>
      <c r="HH39" s="53"/>
      <c r="HI39" s="53"/>
      <c r="HJ39" s="53"/>
      <c r="HK39" s="53"/>
      <c r="HL39" s="53"/>
      <c r="HM39" s="53"/>
      <c r="HN39" s="53"/>
      <c r="HO39" s="53"/>
      <c r="HP39" s="53"/>
      <c r="HQ39" s="53"/>
      <c r="HR39" s="53"/>
      <c r="HS39" s="53"/>
      <c r="HT39" s="53"/>
      <c r="HU39" s="53"/>
      <c r="HV39" s="53"/>
      <c r="HW39" s="53"/>
      <c r="HX39" s="53"/>
      <c r="HY39" s="53"/>
      <c r="HZ39" s="53"/>
      <c r="IA39" s="53"/>
      <c r="IB39" s="53"/>
      <c r="IC39" s="53"/>
      <c r="ID39" s="53"/>
      <c r="IE39" s="53"/>
      <c r="IF39" s="53"/>
      <c r="IG39" s="53"/>
      <c r="IH39" s="53"/>
      <c r="II39" s="53"/>
      <c r="IJ39" s="53"/>
      <c r="IK39" s="53"/>
      <c r="IL39" s="53"/>
      <c r="IM39" s="53"/>
      <c r="IN39" s="53"/>
      <c r="IO39" s="53"/>
      <c r="IP39" s="53"/>
      <c r="IQ39" s="53"/>
      <c r="IR39" s="53"/>
      <c r="IS39" s="53"/>
      <c r="IT39" s="53"/>
      <c r="IU39" s="53"/>
      <c r="IV39" s="53"/>
    </row>
    <row r="40" spans="1:256" s="54" customFormat="1" ht="16" x14ac:dyDescent="0.2">
      <c r="A40" s="63">
        <v>36</v>
      </c>
      <c r="B40" s="65" t="str">
        <f>'Measure Info'!B52</f>
        <v>Race</v>
      </c>
      <c r="C40" s="74" t="s">
        <v>164</v>
      </c>
      <c r="D40" s="74" t="s">
        <v>164</v>
      </c>
      <c r="E40" s="74" t="s">
        <v>164</v>
      </c>
      <c r="F40" s="74" t="s">
        <v>164</v>
      </c>
      <c r="G40" s="71"/>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c r="FN40" s="53"/>
      <c r="FO40" s="53"/>
      <c r="FP40" s="53"/>
      <c r="FQ40" s="53"/>
      <c r="FR40" s="53"/>
      <c r="FS40" s="53"/>
      <c r="FT40" s="53"/>
      <c r="FU40" s="53"/>
      <c r="FV40" s="53"/>
      <c r="FW40" s="53"/>
      <c r="FX40" s="53"/>
      <c r="FY40" s="53"/>
      <c r="FZ40" s="53"/>
      <c r="GA40" s="53"/>
      <c r="GB40" s="53"/>
      <c r="GC40" s="53"/>
      <c r="GD40" s="53"/>
      <c r="GE40" s="53"/>
      <c r="GF40" s="53"/>
      <c r="GG40" s="53"/>
      <c r="GH40" s="53"/>
      <c r="GI40" s="53"/>
      <c r="GJ40" s="53"/>
      <c r="GK40" s="53"/>
      <c r="GL40" s="53"/>
      <c r="GM40" s="53"/>
      <c r="GN40" s="53"/>
      <c r="GO40" s="53"/>
      <c r="GP40" s="53"/>
      <c r="GQ40" s="53"/>
      <c r="GR40" s="53"/>
      <c r="GS40" s="53"/>
      <c r="GT40" s="53"/>
      <c r="GU40" s="53"/>
      <c r="GV40" s="53"/>
      <c r="GW40" s="53"/>
      <c r="GX40" s="53"/>
      <c r="GY40" s="53"/>
      <c r="GZ40" s="53"/>
      <c r="HA40" s="53"/>
      <c r="HB40" s="53"/>
      <c r="HC40" s="53"/>
      <c r="HD40" s="53"/>
      <c r="HE40" s="53"/>
      <c r="HF40" s="53"/>
      <c r="HG40" s="53"/>
      <c r="HH40" s="53"/>
      <c r="HI40" s="53"/>
      <c r="HJ40" s="53"/>
      <c r="HK40" s="53"/>
      <c r="HL40" s="53"/>
      <c r="HM40" s="53"/>
      <c r="HN40" s="53"/>
      <c r="HO40" s="53"/>
      <c r="HP40" s="53"/>
      <c r="HQ40" s="53"/>
      <c r="HR40" s="53"/>
      <c r="HS40" s="53"/>
      <c r="HT40" s="53"/>
      <c r="HU40" s="53"/>
      <c r="HV40" s="53"/>
      <c r="HW40" s="53"/>
      <c r="HX40" s="53"/>
      <c r="HY40" s="53"/>
      <c r="HZ40" s="53"/>
      <c r="IA40" s="53"/>
      <c r="IB40" s="53"/>
      <c r="IC40" s="53"/>
      <c r="ID40" s="53"/>
      <c r="IE40" s="53"/>
      <c r="IF40" s="53"/>
      <c r="IG40" s="53"/>
      <c r="IH40" s="53"/>
      <c r="II40" s="53"/>
      <c r="IJ40" s="53"/>
      <c r="IK40" s="53"/>
      <c r="IL40" s="53"/>
      <c r="IM40" s="53"/>
      <c r="IN40" s="53"/>
      <c r="IO40" s="53"/>
      <c r="IP40" s="53"/>
      <c r="IQ40" s="53"/>
      <c r="IR40" s="53"/>
      <c r="IS40" s="53"/>
      <c r="IT40" s="53"/>
      <c r="IU40" s="53"/>
      <c r="IV40" s="53"/>
    </row>
    <row r="41" spans="1:256" s="54" customFormat="1" ht="16" x14ac:dyDescent="0.2">
      <c r="A41" s="63">
        <v>37</v>
      </c>
      <c r="B41" s="65" t="str">
        <f>'Measure Info'!B53</f>
        <v>ONC Administrative Sex</v>
      </c>
      <c r="C41" s="74" t="s">
        <v>164</v>
      </c>
      <c r="D41" s="74" t="s">
        <v>164</v>
      </c>
      <c r="E41" s="74" t="s">
        <v>164</v>
      </c>
      <c r="F41" s="74" t="s">
        <v>164</v>
      </c>
      <c r="G41" s="71"/>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c r="FN41" s="53"/>
      <c r="FO41" s="53"/>
      <c r="FP41" s="53"/>
      <c r="FQ41" s="53"/>
      <c r="FR41" s="53"/>
      <c r="FS41" s="53"/>
      <c r="FT41" s="53"/>
      <c r="FU41" s="53"/>
      <c r="FV41" s="53"/>
      <c r="FW41" s="53"/>
      <c r="FX41" s="53"/>
      <c r="FY41" s="53"/>
      <c r="FZ41" s="53"/>
      <c r="GA41" s="53"/>
      <c r="GB41" s="53"/>
      <c r="GC41" s="53"/>
      <c r="GD41" s="53"/>
      <c r="GE41" s="53"/>
      <c r="GF41" s="53"/>
      <c r="GG41" s="53"/>
      <c r="GH41" s="53"/>
      <c r="GI41" s="53"/>
      <c r="GJ41" s="53"/>
      <c r="GK41" s="53"/>
      <c r="GL41" s="53"/>
      <c r="GM41" s="53"/>
      <c r="GN41" s="53"/>
      <c r="GO41" s="53"/>
      <c r="GP41" s="53"/>
      <c r="GQ41" s="53"/>
      <c r="GR41" s="53"/>
      <c r="GS41" s="53"/>
      <c r="GT41" s="53"/>
      <c r="GU41" s="53"/>
      <c r="GV41" s="53"/>
      <c r="GW41" s="53"/>
      <c r="GX41" s="53"/>
      <c r="GY41" s="53"/>
      <c r="GZ41" s="53"/>
      <c r="HA41" s="53"/>
      <c r="HB41" s="53"/>
      <c r="HC41" s="53"/>
      <c r="HD41" s="53"/>
      <c r="HE41" s="53"/>
      <c r="HF41" s="53"/>
      <c r="HG41" s="53"/>
      <c r="HH41" s="53"/>
      <c r="HI41" s="53"/>
      <c r="HJ41" s="53"/>
      <c r="HK41" s="53"/>
      <c r="HL41" s="53"/>
      <c r="HM41" s="53"/>
      <c r="HN41" s="53"/>
      <c r="HO41" s="53"/>
      <c r="HP41" s="53"/>
      <c r="HQ41" s="53"/>
      <c r="HR41" s="53"/>
      <c r="HS41" s="53"/>
      <c r="HT41" s="53"/>
      <c r="HU41" s="53"/>
      <c r="HV41" s="53"/>
      <c r="HW41" s="53"/>
      <c r="HX41" s="53"/>
      <c r="HY41" s="53"/>
      <c r="HZ41" s="53"/>
      <c r="IA41" s="53"/>
      <c r="IB41" s="53"/>
      <c r="IC41" s="53"/>
      <c r="ID41" s="53"/>
      <c r="IE41" s="53"/>
      <c r="IF41" s="53"/>
      <c r="IG41" s="53"/>
      <c r="IH41" s="53"/>
      <c r="II41" s="53"/>
      <c r="IJ41" s="53"/>
      <c r="IK41" s="53"/>
      <c r="IL41" s="53"/>
      <c r="IM41" s="53"/>
      <c r="IN41" s="53"/>
      <c r="IO41" s="53"/>
      <c r="IP41" s="53"/>
      <c r="IQ41" s="53"/>
      <c r="IR41" s="53"/>
      <c r="IS41" s="53"/>
      <c r="IT41" s="53"/>
      <c r="IU41" s="53"/>
      <c r="IV41" s="53"/>
    </row>
    <row r="42" spans="1:256" s="54" customFormat="1" ht="16" x14ac:dyDescent="0.2">
      <c r="A42" s="63">
        <v>37</v>
      </c>
      <c r="B42" s="65" t="str">
        <f>'Measure Info'!B54</f>
        <v>Encounter, Performed: Emergency Department</v>
      </c>
      <c r="C42" s="66" t="s">
        <v>164</v>
      </c>
      <c r="D42" s="66" t="s">
        <v>164</v>
      </c>
      <c r="E42" s="66" t="s">
        <v>164</v>
      </c>
      <c r="F42" s="66" t="s">
        <v>164</v>
      </c>
      <c r="G42" s="71"/>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c r="FN42" s="53"/>
      <c r="FO42" s="53"/>
      <c r="FP42" s="53"/>
      <c r="FQ42" s="53"/>
      <c r="FR42" s="53"/>
      <c r="FS42" s="53"/>
      <c r="FT42" s="53"/>
      <c r="FU42" s="53"/>
      <c r="FV42" s="53"/>
      <c r="FW42" s="53"/>
      <c r="FX42" s="53"/>
      <c r="FY42" s="53"/>
      <c r="FZ42" s="53"/>
      <c r="GA42" s="53"/>
      <c r="GB42" s="53"/>
      <c r="GC42" s="53"/>
      <c r="GD42" s="53"/>
      <c r="GE42" s="53"/>
      <c r="GF42" s="53"/>
      <c r="GG42" s="53"/>
      <c r="GH42" s="53"/>
      <c r="GI42" s="53"/>
      <c r="GJ42" s="53"/>
      <c r="GK42" s="53"/>
      <c r="GL42" s="53"/>
      <c r="GM42" s="53"/>
      <c r="GN42" s="53"/>
      <c r="GO42" s="53"/>
      <c r="GP42" s="53"/>
      <c r="GQ42" s="53"/>
      <c r="GR42" s="53"/>
      <c r="GS42" s="53"/>
      <c r="GT42" s="53"/>
      <c r="GU42" s="53"/>
      <c r="GV42" s="53"/>
      <c r="GW42" s="53"/>
      <c r="GX42" s="53"/>
      <c r="GY42" s="53"/>
      <c r="GZ42" s="53"/>
      <c r="HA42" s="53"/>
      <c r="HB42" s="53"/>
      <c r="HC42" s="53"/>
      <c r="HD42" s="53"/>
      <c r="HE42" s="53"/>
      <c r="HF42" s="53"/>
      <c r="HG42" s="53"/>
      <c r="HH42" s="53"/>
      <c r="HI42" s="53"/>
      <c r="HJ42" s="53"/>
      <c r="HK42" s="53"/>
      <c r="HL42" s="53"/>
      <c r="HM42" s="53"/>
      <c r="HN42" s="53"/>
      <c r="HO42" s="53"/>
      <c r="HP42" s="53"/>
      <c r="HQ42" s="53"/>
      <c r="HR42" s="53"/>
      <c r="HS42" s="53"/>
      <c r="HT42" s="53"/>
      <c r="HU42" s="53"/>
      <c r="HV42" s="53"/>
      <c r="HW42" s="53"/>
      <c r="HX42" s="53"/>
      <c r="HY42" s="53"/>
      <c r="HZ42" s="53"/>
      <c r="IA42" s="53"/>
      <c r="IB42" s="53"/>
      <c r="IC42" s="53"/>
      <c r="ID42" s="53"/>
      <c r="IE42" s="53"/>
      <c r="IF42" s="53"/>
      <c r="IG42" s="53"/>
      <c r="IH42" s="53"/>
      <c r="II42" s="53"/>
      <c r="IJ42" s="53"/>
      <c r="IK42" s="53"/>
      <c r="IL42" s="53"/>
      <c r="IM42" s="53"/>
      <c r="IN42" s="53"/>
      <c r="IO42" s="53"/>
      <c r="IP42" s="53"/>
      <c r="IQ42" s="53"/>
      <c r="IR42" s="53"/>
      <c r="IS42" s="53"/>
      <c r="IT42" s="53"/>
      <c r="IU42" s="53"/>
      <c r="IV42" s="53"/>
    </row>
    <row r="43" spans="1:256" ht="16" x14ac:dyDescent="0.2">
      <c r="A43" s="63">
        <v>37</v>
      </c>
      <c r="B43" s="65" t="str">
        <f>'Measure Info'!B55</f>
        <v>Assessment, Performed: Non Invasive Oxygen Therapy</v>
      </c>
      <c r="C43" s="66" t="s">
        <v>164</v>
      </c>
      <c r="D43" s="66" t="s">
        <v>164</v>
      </c>
      <c r="E43" s="66" t="s">
        <v>164</v>
      </c>
      <c r="F43" s="66" t="s">
        <v>164</v>
      </c>
    </row>
    <row r="44" spans="1:256" ht="16" x14ac:dyDescent="0.2">
      <c r="A44" s="63">
        <v>37</v>
      </c>
      <c r="B44" s="65" t="str">
        <f>'Measure Info'!B56</f>
        <v>Laboratory Test, Performed: Aspartate transaminase lab test</v>
      </c>
      <c r="C44" s="66" t="s">
        <v>164</v>
      </c>
      <c r="D44" s="66" t="s">
        <v>164</v>
      </c>
      <c r="E44" s="66" t="s">
        <v>164</v>
      </c>
      <c r="F44" s="66" t="s">
        <v>164</v>
      </c>
    </row>
    <row r="45" spans="1:256" ht="16" x14ac:dyDescent="0.2">
      <c r="A45" s="63">
        <v>37</v>
      </c>
      <c r="B45" s="65" t="str">
        <f>'Measure Info'!B57</f>
        <v>Laboratory Test, Performed: Albumin lab test</v>
      </c>
      <c r="C45" s="66" t="s">
        <v>164</v>
      </c>
      <c r="D45" s="66" t="s">
        <v>164</v>
      </c>
      <c r="E45" s="66" t="s">
        <v>164</v>
      </c>
      <c r="F45" s="66" t="s">
        <v>164</v>
      </c>
    </row>
    <row r="46" spans="1:256" ht="16" x14ac:dyDescent="0.2">
      <c r="A46" s="63">
        <v>37</v>
      </c>
      <c r="B46" s="65" t="str">
        <f>'Measure Info'!B58</f>
        <v>Laboratory Test, Performed: Aspartate transaminase lab test</v>
      </c>
      <c r="C46" s="66" t="s">
        <v>164</v>
      </c>
      <c r="D46" s="66" t="s">
        <v>164</v>
      </c>
      <c r="E46" s="66" t="s">
        <v>164</v>
      </c>
      <c r="F46" s="66" t="s">
        <v>164</v>
      </c>
    </row>
    <row r="47" spans="1:256" ht="16" x14ac:dyDescent="0.2">
      <c r="A47" s="63">
        <v>37</v>
      </c>
      <c r="B47" s="65" t="str">
        <f>'Measure Info'!B59</f>
        <v>Laboratory Test, Performed: Bilirubin lab test</v>
      </c>
      <c r="C47" s="66" t="s">
        <v>164</v>
      </c>
      <c r="D47" s="66" t="s">
        <v>164</v>
      </c>
      <c r="E47" s="66" t="s">
        <v>164</v>
      </c>
      <c r="F47" s="66" t="s">
        <v>164</v>
      </c>
    </row>
    <row r="48" spans="1:256" ht="16" x14ac:dyDescent="0.2">
      <c r="A48" s="63">
        <v>37</v>
      </c>
      <c r="B48" s="62" t="str">
        <f>'Measure Info'!B60</f>
        <v>Laboratory Test, Performed: Leukocyte count lab test</v>
      </c>
      <c r="C48" s="66" t="s">
        <v>164</v>
      </c>
      <c r="D48" s="66" t="s">
        <v>164</v>
      </c>
      <c r="E48" s="66" t="s">
        <v>164</v>
      </c>
      <c r="F48" s="66" t="s">
        <v>164</v>
      </c>
    </row>
    <row r="49" spans="1:6" ht="16" x14ac:dyDescent="0.2">
      <c r="A49" s="63">
        <v>37</v>
      </c>
      <c r="B49" s="62" t="str">
        <f>'Measure Info'!B61</f>
        <v>Laboratory Test, Performed: Platelet count lab test</v>
      </c>
      <c r="C49" s="66" t="s">
        <v>164</v>
      </c>
      <c r="D49" s="66" t="s">
        <v>164</v>
      </c>
      <c r="E49" s="66" t="s">
        <v>164</v>
      </c>
      <c r="F49" s="66" t="s">
        <v>164</v>
      </c>
    </row>
    <row r="50" spans="1:6" ht="16" x14ac:dyDescent="0.2">
      <c r="A50" s="63">
        <v>37</v>
      </c>
      <c r="B50" s="62" t="str">
        <f>'Measure Info'!B62</f>
        <v>Laboratory Test, Performed: White blood cells count lab test</v>
      </c>
      <c r="C50" s="66" t="s">
        <v>164</v>
      </c>
      <c r="D50" s="66" t="s">
        <v>164</v>
      </c>
      <c r="E50" s="66" t="s">
        <v>164</v>
      </c>
      <c r="F50" s="66" t="s">
        <v>164</v>
      </c>
    </row>
    <row r="51" spans="1:6" ht="16" x14ac:dyDescent="0.2">
      <c r="A51" s="63">
        <v>37</v>
      </c>
      <c r="B51" s="62" t="str">
        <f>'Measure Info'!B63</f>
        <v>Physical Exam, Performed: Body mass index (BMI) [Ratio]</v>
      </c>
      <c r="C51" s="66" t="s">
        <v>164</v>
      </c>
      <c r="D51" s="66" t="s">
        <v>164</v>
      </c>
      <c r="E51" s="66" t="s">
        <v>164</v>
      </c>
      <c r="F51" s="66" t="s">
        <v>164</v>
      </c>
    </row>
    <row r="52" spans="1:6" ht="16" x14ac:dyDescent="0.2">
      <c r="A52" s="63">
        <v>37</v>
      </c>
      <c r="B52" s="62" t="str">
        <f>'Measure Info'!B64</f>
        <v>Physical Exam, Performed: Body temperature</v>
      </c>
      <c r="C52" s="66" t="s">
        <v>164</v>
      </c>
      <c r="D52" s="66" t="s">
        <v>164</v>
      </c>
      <c r="E52" s="66" t="s">
        <v>164</v>
      </c>
      <c r="F52" s="66" t="s">
        <v>164</v>
      </c>
    </row>
    <row r="53" spans="1:6" ht="16" x14ac:dyDescent="0.2">
      <c r="A53" s="63">
        <v>37</v>
      </c>
      <c r="B53" s="62" t="str">
        <f>'Measure Info'!B65</f>
        <v>Physical Exam, Performed: Heart rate</v>
      </c>
      <c r="C53" s="66" t="s">
        <v>164</v>
      </c>
      <c r="D53" s="66" t="s">
        <v>164</v>
      </c>
      <c r="E53" s="66" t="s">
        <v>164</v>
      </c>
      <c r="F53" s="66" t="s">
        <v>164</v>
      </c>
    </row>
    <row r="54" spans="1:6" ht="16" x14ac:dyDescent="0.2">
      <c r="A54" s="63">
        <v>37</v>
      </c>
      <c r="B54" s="62" t="str">
        <f>'Measure Info'!B66</f>
        <v>Physical Exam, Performed: Respiratory rate</v>
      </c>
      <c r="C54" s="66" t="s">
        <v>164</v>
      </c>
      <c r="D54" s="66" t="s">
        <v>164</v>
      </c>
      <c r="E54" s="66" t="s">
        <v>164</v>
      </c>
      <c r="F54" s="66" t="s">
        <v>164</v>
      </c>
    </row>
    <row r="55" spans="1:6" ht="16" x14ac:dyDescent="0.2">
      <c r="A55" s="63">
        <v>37</v>
      </c>
      <c r="B55" s="62" t="str">
        <f>'Measure Info'!B67</f>
        <v>Physical Exam, Performed: Systolic blood pressure</v>
      </c>
      <c r="C55" s="66" t="s">
        <v>164</v>
      </c>
      <c r="D55" s="66" t="s">
        <v>164</v>
      </c>
      <c r="E55" s="66" t="s">
        <v>164</v>
      </c>
      <c r="F55" s="66" t="s">
        <v>164</v>
      </c>
    </row>
    <row r="56" spans="1:6" ht="16" x14ac:dyDescent="0.2">
      <c r="A56" s="19"/>
      <c r="B56" s="62" t="str">
        <f>'Measure Info'!B68</f>
        <v>-</v>
      </c>
      <c r="C56" s="29" t="s">
        <v>117</v>
      </c>
      <c r="D56" s="29" t="s">
        <v>117</v>
      </c>
      <c r="E56" s="29" t="s">
        <v>117</v>
      </c>
      <c r="F56" s="29" t="s">
        <v>117</v>
      </c>
    </row>
    <row r="57" spans="1:6" ht="16" x14ac:dyDescent="0.2">
      <c r="A57" s="19"/>
      <c r="B57" s="62" t="str">
        <f>'Measure Info'!B69</f>
        <v>-</v>
      </c>
      <c r="C57" s="29" t="s">
        <v>117</v>
      </c>
      <c r="D57" s="29" t="s">
        <v>117</v>
      </c>
      <c r="E57" s="29" t="s">
        <v>117</v>
      </c>
      <c r="F57" s="29" t="s">
        <v>117</v>
      </c>
    </row>
    <row r="58" spans="1:6" ht="16" x14ac:dyDescent="0.2">
      <c r="A58" s="19"/>
      <c r="B58" s="62" t="str">
        <f>'Measure Info'!B70</f>
        <v>-</v>
      </c>
      <c r="C58" s="29" t="s">
        <v>117</v>
      </c>
      <c r="D58" s="29" t="s">
        <v>117</v>
      </c>
      <c r="E58" s="29" t="s">
        <v>117</v>
      </c>
      <c r="F58" s="29" t="s">
        <v>117</v>
      </c>
    </row>
    <row r="59" spans="1:6" ht="16" x14ac:dyDescent="0.2">
      <c r="A59" s="19"/>
      <c r="B59" s="62" t="str">
        <f>'Measure Info'!B71</f>
        <v>-</v>
      </c>
      <c r="C59" s="29" t="s">
        <v>117</v>
      </c>
      <c r="D59" s="29" t="s">
        <v>117</v>
      </c>
      <c r="E59" s="29" t="s">
        <v>117</v>
      </c>
      <c r="F59" s="29" t="s">
        <v>117</v>
      </c>
    </row>
    <row r="60" spans="1:6" ht="16" x14ac:dyDescent="0.2">
      <c r="A60" s="19"/>
      <c r="B60" s="62" t="str">
        <f>'Measure Info'!B72</f>
        <v>-</v>
      </c>
      <c r="C60" s="29" t="s">
        <v>117</v>
      </c>
      <c r="D60" s="29" t="s">
        <v>117</v>
      </c>
      <c r="E60" s="29" t="s">
        <v>117</v>
      </c>
      <c r="F60" s="29" t="s">
        <v>117</v>
      </c>
    </row>
    <row r="61" spans="1:6" ht="16" x14ac:dyDescent="0.2">
      <c r="A61" s="19"/>
      <c r="B61" s="62" t="str">
        <f>'Measure Info'!B73</f>
        <v>-</v>
      </c>
      <c r="C61" s="29" t="s">
        <v>117</v>
      </c>
      <c r="D61" s="29" t="s">
        <v>117</v>
      </c>
      <c r="E61" s="29" t="s">
        <v>117</v>
      </c>
      <c r="F61" s="29" t="s">
        <v>117</v>
      </c>
    </row>
    <row r="62" spans="1:6" ht="16" x14ac:dyDescent="0.2">
      <c r="A62" s="19"/>
      <c r="B62" s="62" t="str">
        <f>'Measure Info'!B74</f>
        <v>-</v>
      </c>
      <c r="C62" s="29" t="s">
        <v>117</v>
      </c>
      <c r="D62" s="29" t="s">
        <v>117</v>
      </c>
      <c r="E62" s="29" t="s">
        <v>117</v>
      </c>
      <c r="F62" s="29" t="s">
        <v>117</v>
      </c>
    </row>
    <row r="63" spans="1:6" ht="16" x14ac:dyDescent="0.2">
      <c r="A63" s="19"/>
      <c r="B63" s="62" t="str">
        <f>'Measure Info'!B75</f>
        <v>-</v>
      </c>
      <c r="C63" s="29" t="s">
        <v>117</v>
      </c>
      <c r="D63" s="29" t="s">
        <v>117</v>
      </c>
      <c r="E63" s="29" t="s">
        <v>117</v>
      </c>
      <c r="F63" s="29" t="s">
        <v>117</v>
      </c>
    </row>
    <row r="64" spans="1:6" ht="16" x14ac:dyDescent="0.2">
      <c r="A64" s="19"/>
      <c r="B64" s="62" t="str">
        <f>'Measure Info'!B76</f>
        <v>-</v>
      </c>
      <c r="C64" s="29" t="s">
        <v>117</v>
      </c>
      <c r="D64" s="29" t="s">
        <v>117</v>
      </c>
      <c r="E64" s="29" t="s">
        <v>117</v>
      </c>
      <c r="F64" s="29" t="s">
        <v>117</v>
      </c>
    </row>
    <row r="65" spans="1:6" ht="16" x14ac:dyDescent="0.2">
      <c r="A65" s="19"/>
      <c r="B65" s="62" t="str">
        <f>'Measure Info'!B77</f>
        <v>-</v>
      </c>
      <c r="C65" s="29" t="s">
        <v>117</v>
      </c>
      <c r="D65" s="29" t="s">
        <v>117</v>
      </c>
      <c r="E65" s="29" t="s">
        <v>117</v>
      </c>
      <c r="F65" s="29" t="s">
        <v>117</v>
      </c>
    </row>
    <row r="66" spans="1:6" ht="16" x14ac:dyDescent="0.2">
      <c r="A66" s="19"/>
      <c r="B66" s="62" t="str">
        <f>'Measure Info'!B78</f>
        <v>-</v>
      </c>
      <c r="C66" s="29" t="s">
        <v>117</v>
      </c>
      <c r="D66" s="29" t="s">
        <v>117</v>
      </c>
      <c r="E66" s="29" t="s">
        <v>117</v>
      </c>
      <c r="F66" s="29" t="s">
        <v>117</v>
      </c>
    </row>
    <row r="67" spans="1:6" ht="16" x14ac:dyDescent="0.2">
      <c r="A67" s="19"/>
      <c r="B67" s="62" t="str">
        <f>'Measure Info'!B79</f>
        <v>-</v>
      </c>
      <c r="C67" s="29" t="s">
        <v>117</v>
      </c>
      <c r="D67" s="29" t="s">
        <v>117</v>
      </c>
      <c r="E67" s="29" t="s">
        <v>117</v>
      </c>
      <c r="F67" s="29" t="s">
        <v>117</v>
      </c>
    </row>
    <row r="68" spans="1:6" ht="16" x14ac:dyDescent="0.2">
      <c r="A68" s="19"/>
      <c r="B68" s="62" t="str">
        <f>'Measure Info'!B80</f>
        <v>-</v>
      </c>
      <c r="C68" s="29" t="s">
        <v>117</v>
      </c>
      <c r="D68" s="29" t="s">
        <v>117</v>
      </c>
      <c r="E68" s="29" t="s">
        <v>117</v>
      </c>
      <c r="F68" s="29" t="s">
        <v>117</v>
      </c>
    </row>
    <row r="69" spans="1:6" ht="16" x14ac:dyDescent="0.2">
      <c r="A69" s="19"/>
      <c r="B69" s="62" t="str">
        <f>'Measure Info'!B81</f>
        <v>-</v>
      </c>
      <c r="C69" s="29" t="s">
        <v>117</v>
      </c>
      <c r="D69" s="29" t="s">
        <v>117</v>
      </c>
      <c r="E69" s="29" t="s">
        <v>117</v>
      </c>
      <c r="F69" s="29" t="s">
        <v>117</v>
      </c>
    </row>
    <row r="70" spans="1:6" ht="16" x14ac:dyDescent="0.2">
      <c r="A70" s="19"/>
      <c r="B70" s="62" t="str">
        <f>'Measure Info'!B82</f>
        <v>-</v>
      </c>
      <c r="C70" s="29" t="s">
        <v>117</v>
      </c>
      <c r="D70" s="29" t="s">
        <v>117</v>
      </c>
      <c r="E70" s="29" t="s">
        <v>117</v>
      </c>
      <c r="F70" s="29" t="s">
        <v>117</v>
      </c>
    </row>
    <row r="71" spans="1:6" ht="16" x14ac:dyDescent="0.2">
      <c r="A71" s="19"/>
      <c r="B71" s="62" t="str">
        <f>'Measure Info'!B83</f>
        <v>-</v>
      </c>
      <c r="C71" s="29" t="s">
        <v>117</v>
      </c>
      <c r="D71" s="29" t="s">
        <v>117</v>
      </c>
      <c r="E71" s="29" t="s">
        <v>117</v>
      </c>
      <c r="F71" s="29" t="s">
        <v>117</v>
      </c>
    </row>
    <row r="72" spans="1:6" ht="16" x14ac:dyDescent="0.2">
      <c r="A72" s="19"/>
      <c r="B72" s="62" t="s">
        <v>117</v>
      </c>
      <c r="C72" s="29" t="s">
        <v>117</v>
      </c>
      <c r="D72" s="29" t="s">
        <v>117</v>
      </c>
      <c r="E72" s="29" t="s">
        <v>117</v>
      </c>
      <c r="F72" s="29" t="s">
        <v>117</v>
      </c>
    </row>
    <row r="73" spans="1:6" ht="16" x14ac:dyDescent="0.2">
      <c r="A73" s="19"/>
      <c r="B73" s="62" t="s">
        <v>117</v>
      </c>
      <c r="C73" s="29" t="s">
        <v>117</v>
      </c>
      <c r="D73" s="29" t="s">
        <v>117</v>
      </c>
      <c r="E73" s="29" t="s">
        <v>117</v>
      </c>
      <c r="F73" s="29" t="s">
        <v>117</v>
      </c>
    </row>
    <row r="74" spans="1:6" ht="16" x14ac:dyDescent="0.2">
      <c r="A74" s="19"/>
      <c r="B74" s="62" t="s">
        <v>117</v>
      </c>
      <c r="C74" s="29" t="s">
        <v>117</v>
      </c>
      <c r="D74" s="29" t="s">
        <v>117</v>
      </c>
      <c r="E74" s="29" t="s">
        <v>117</v>
      </c>
      <c r="F74" s="29" t="s">
        <v>117</v>
      </c>
    </row>
    <row r="75" spans="1:6" ht="16" x14ac:dyDescent="0.2">
      <c r="A75" s="19"/>
      <c r="B75" s="62" t="s">
        <v>117</v>
      </c>
      <c r="C75" s="29" t="s">
        <v>117</v>
      </c>
      <c r="D75" s="29" t="s">
        <v>117</v>
      </c>
      <c r="E75" s="29" t="s">
        <v>117</v>
      </c>
      <c r="F75" s="29" t="s">
        <v>117</v>
      </c>
    </row>
    <row r="76" spans="1:6" ht="16" x14ac:dyDescent="0.2">
      <c r="A76" s="19"/>
      <c r="B76" s="62" t="s">
        <v>117</v>
      </c>
      <c r="C76" s="29" t="s">
        <v>117</v>
      </c>
      <c r="D76" s="29" t="s">
        <v>117</v>
      </c>
      <c r="E76" s="29" t="s">
        <v>117</v>
      </c>
      <c r="F76" s="29" t="s">
        <v>117</v>
      </c>
    </row>
    <row r="77" spans="1:6" ht="16" x14ac:dyDescent="0.2">
      <c r="A77" s="19"/>
      <c r="B77" s="62" t="s">
        <v>117</v>
      </c>
      <c r="C77" s="29" t="s">
        <v>117</v>
      </c>
      <c r="D77" s="29" t="s">
        <v>117</v>
      </c>
      <c r="E77" s="29" t="s">
        <v>117</v>
      </c>
      <c r="F77" s="29" t="s">
        <v>117</v>
      </c>
    </row>
    <row r="78" spans="1:6" ht="16" x14ac:dyDescent="0.2">
      <c r="A78" s="19"/>
      <c r="B78" s="62" t="s">
        <v>117</v>
      </c>
      <c r="C78" s="29" t="s">
        <v>117</v>
      </c>
      <c r="D78" s="29" t="s">
        <v>117</v>
      </c>
      <c r="E78" s="29" t="s">
        <v>117</v>
      </c>
      <c r="F78" s="29" t="s">
        <v>117</v>
      </c>
    </row>
    <row r="79" spans="1:6" ht="16" x14ac:dyDescent="0.2">
      <c r="A79" s="19"/>
      <c r="B79" s="62" t="s">
        <v>117</v>
      </c>
      <c r="C79" s="29" t="s">
        <v>117</v>
      </c>
      <c r="D79" s="29" t="s">
        <v>117</v>
      </c>
      <c r="E79" s="29" t="s">
        <v>117</v>
      </c>
      <c r="F79" s="29" t="s">
        <v>117</v>
      </c>
    </row>
    <row r="80" spans="1:6" ht="16" x14ac:dyDescent="0.2">
      <c r="A80" s="19"/>
      <c r="B80" s="62" t="s">
        <v>117</v>
      </c>
      <c r="C80" s="29" t="s">
        <v>117</v>
      </c>
      <c r="D80" s="29" t="s">
        <v>117</v>
      </c>
      <c r="E80" s="29" t="s">
        <v>117</v>
      </c>
      <c r="F80" s="29" t="s">
        <v>117</v>
      </c>
    </row>
    <row r="81" spans="1:6" ht="16" x14ac:dyDescent="0.2">
      <c r="A81" s="19"/>
      <c r="B81" s="62" t="s">
        <v>117</v>
      </c>
      <c r="C81" s="29" t="s">
        <v>117</v>
      </c>
      <c r="D81" s="29" t="s">
        <v>117</v>
      </c>
      <c r="E81" s="29" t="s">
        <v>117</v>
      </c>
      <c r="F81" s="29" t="s">
        <v>117</v>
      </c>
    </row>
    <row r="82" spans="1:6" ht="16" x14ac:dyDescent="0.2">
      <c r="A82" s="19"/>
      <c r="B82" s="62" t="s">
        <v>117</v>
      </c>
      <c r="C82" s="29" t="s">
        <v>117</v>
      </c>
      <c r="D82" s="29" t="s">
        <v>117</v>
      </c>
      <c r="E82" s="29" t="s">
        <v>117</v>
      </c>
      <c r="F82" s="29" t="s">
        <v>117</v>
      </c>
    </row>
    <row r="83" spans="1:6" ht="16" x14ac:dyDescent="0.2">
      <c r="A83" s="19"/>
      <c r="B83" s="62" t="s">
        <v>117</v>
      </c>
      <c r="C83" s="29" t="s">
        <v>117</v>
      </c>
      <c r="D83" s="29" t="s">
        <v>117</v>
      </c>
      <c r="E83" s="29" t="s">
        <v>117</v>
      </c>
      <c r="F83" s="29" t="s">
        <v>117</v>
      </c>
    </row>
  </sheetData>
  <dataValidations count="1">
    <dataValidation type="list" operator="equal" allowBlank="1" showInputMessage="1" showErrorMessage="1" sqref="C5:F83" xr:uid="{3FF0C688-1C98-2449-9B80-58E083CB5A3C}">
      <formula1>"0, 1"</formula1>
    </dataValidation>
  </dataValidations>
  <pageMargins left="0.7" right="0.7" top="0.75" bottom="0.75" header="0.3" footer="0.3"/>
  <pageSetup orientation="portrait" r:id="rId1"/>
  <headerFooter>
    <oddFooter>&amp;C&amp;"Helvetica Neue,Regular"&amp;12&amp;K000000&amp;P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E916D-4144-284C-926F-79090A82CB53}">
  <dimension ref="A1:IV83"/>
  <sheetViews>
    <sheetView showGridLines="0" workbookViewId="0">
      <pane xSplit="2" ySplit="4" topLeftCell="C17" activePane="bottomRight" state="frozen"/>
      <selection activeCell="K37" sqref="K37"/>
      <selection pane="topRight" activeCell="K37" sqref="K37"/>
      <selection pane="bottomLeft" activeCell="K37" sqref="K37"/>
      <selection pane="bottomRight" activeCell="K37" sqref="K37"/>
    </sheetView>
  </sheetViews>
  <sheetFormatPr baseColWidth="10" defaultColWidth="8.83203125" defaultRowHeight="15" x14ac:dyDescent="0.2"/>
  <cols>
    <col min="1" max="1" width="11.1640625" style="1" customWidth="1"/>
    <col min="2" max="2" width="53.5" style="52" customWidth="1"/>
    <col min="3" max="6" width="22.83203125" style="1" customWidth="1"/>
    <col min="7" max="7" width="50.6640625" style="52" customWidth="1"/>
    <col min="8" max="256" width="8.83203125" style="1" customWidth="1"/>
  </cols>
  <sheetData>
    <row r="1" spans="1:256" ht="16" x14ac:dyDescent="0.2">
      <c r="A1" s="22" t="s">
        <v>157</v>
      </c>
      <c r="B1" s="58" t="str">
        <f>'Measure Info'!C10</f>
        <v>EPIC</v>
      </c>
      <c r="C1" s="18"/>
      <c r="D1" s="18"/>
      <c r="E1" s="18"/>
      <c r="F1" s="18"/>
    </row>
    <row r="2" spans="1:256" x14ac:dyDescent="0.2">
      <c r="A2" s="23"/>
      <c r="B2" s="59"/>
      <c r="C2" s="13" t="s">
        <v>141</v>
      </c>
      <c r="D2" s="13" t="s">
        <v>142</v>
      </c>
      <c r="E2" s="13" t="s">
        <v>143</v>
      </c>
      <c r="F2" s="13" t="s">
        <v>144</v>
      </c>
    </row>
    <row r="3" spans="1:256" ht="75" x14ac:dyDescent="0.2">
      <c r="A3" s="31" t="s">
        <v>158</v>
      </c>
      <c r="B3" s="60" t="s">
        <v>42</v>
      </c>
      <c r="C3" s="25" t="s">
        <v>159</v>
      </c>
      <c r="D3" s="25" t="s">
        <v>160</v>
      </c>
      <c r="E3" s="25" t="s">
        <v>161</v>
      </c>
      <c r="F3" s="25" t="s">
        <v>162</v>
      </c>
    </row>
    <row r="4" spans="1:256" x14ac:dyDescent="0.2">
      <c r="A4" s="32"/>
      <c r="B4" s="61"/>
      <c r="C4" s="27" t="s">
        <v>9</v>
      </c>
      <c r="D4" s="28" t="s">
        <v>9</v>
      </c>
      <c r="E4" s="28" t="s">
        <v>9</v>
      </c>
      <c r="F4" s="28" t="s">
        <v>9</v>
      </c>
    </row>
    <row r="5" spans="1:256" s="54" customFormat="1" ht="16" x14ac:dyDescent="0.2">
      <c r="A5" s="63">
        <v>1</v>
      </c>
      <c r="B5" s="64" t="str">
        <f>'Measure Info'!B17</f>
        <v>Encounter, Performed: Elective Hospitalizations</v>
      </c>
      <c r="C5" s="63">
        <v>1</v>
      </c>
      <c r="D5" s="63">
        <v>1</v>
      </c>
      <c r="E5" s="63">
        <v>1</v>
      </c>
      <c r="F5" s="63">
        <v>1</v>
      </c>
      <c r="G5" s="71"/>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row>
    <row r="6" spans="1:256" s="54" customFormat="1" ht="16" x14ac:dyDescent="0.2">
      <c r="A6" s="63">
        <v>2</v>
      </c>
      <c r="B6" s="64" t="str">
        <f>'Measure Info'!B18</f>
        <v>Encounter, Performed: Observation Services</v>
      </c>
      <c r="C6" s="63">
        <v>1</v>
      </c>
      <c r="D6" s="63">
        <v>1</v>
      </c>
      <c r="E6" s="63">
        <v>1</v>
      </c>
      <c r="F6" s="63">
        <v>1</v>
      </c>
      <c r="G6" s="71"/>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c r="GX6" s="53"/>
      <c r="GY6" s="53"/>
      <c r="GZ6" s="53"/>
      <c r="HA6" s="53"/>
      <c r="HB6" s="53"/>
      <c r="HC6" s="53"/>
      <c r="HD6" s="53"/>
      <c r="HE6" s="53"/>
      <c r="HF6" s="53"/>
      <c r="HG6" s="53"/>
      <c r="HH6" s="53"/>
      <c r="HI6" s="53"/>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c r="IT6" s="53"/>
      <c r="IU6" s="53"/>
      <c r="IV6" s="53"/>
    </row>
    <row r="7" spans="1:256" s="54" customFormat="1" ht="16" x14ac:dyDescent="0.2">
      <c r="A7" s="63">
        <v>3</v>
      </c>
      <c r="B7" s="64" t="str">
        <f>'Measure Info'!B19</f>
        <v>Encounter, Performed: Outpatient Surgery Service</v>
      </c>
      <c r="C7" s="63">
        <v>1</v>
      </c>
      <c r="D7" s="63">
        <v>1</v>
      </c>
      <c r="E7" s="63">
        <v>1</v>
      </c>
      <c r="F7" s="63">
        <v>1</v>
      </c>
      <c r="G7" s="71"/>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c r="GD7" s="53"/>
      <c r="GE7" s="53"/>
      <c r="GF7" s="53"/>
      <c r="GG7" s="53"/>
      <c r="GH7" s="53"/>
      <c r="GI7" s="53"/>
      <c r="GJ7" s="53"/>
      <c r="GK7" s="53"/>
      <c r="GL7" s="53"/>
      <c r="GM7" s="53"/>
      <c r="GN7" s="53"/>
      <c r="GO7" s="53"/>
      <c r="GP7" s="53"/>
      <c r="GQ7" s="53"/>
      <c r="GR7" s="53"/>
      <c r="GS7" s="53"/>
      <c r="GT7" s="53"/>
      <c r="GU7" s="53"/>
      <c r="GV7" s="53"/>
      <c r="GW7" s="53"/>
      <c r="GX7" s="53"/>
      <c r="GY7" s="53"/>
      <c r="GZ7" s="53"/>
      <c r="HA7" s="53"/>
      <c r="HB7" s="53"/>
      <c r="HC7" s="53"/>
      <c r="HD7" s="53"/>
      <c r="HE7" s="53"/>
      <c r="HF7" s="53"/>
      <c r="HG7" s="53"/>
      <c r="HH7" s="53"/>
      <c r="HI7" s="53"/>
      <c r="HJ7" s="53"/>
      <c r="HK7" s="53"/>
      <c r="HL7" s="53"/>
      <c r="HM7" s="53"/>
      <c r="HN7" s="53"/>
      <c r="HO7" s="53"/>
      <c r="HP7" s="53"/>
      <c r="HQ7" s="53"/>
      <c r="HR7" s="53"/>
      <c r="HS7" s="53"/>
      <c r="HT7" s="53"/>
      <c r="HU7" s="53"/>
      <c r="HV7" s="53"/>
      <c r="HW7" s="53"/>
      <c r="HX7" s="53"/>
      <c r="HY7" s="53"/>
      <c r="HZ7" s="53"/>
      <c r="IA7" s="53"/>
      <c r="IB7" s="53"/>
      <c r="IC7" s="53"/>
      <c r="ID7" s="53"/>
      <c r="IE7" s="53"/>
      <c r="IF7" s="53"/>
      <c r="IG7" s="53"/>
      <c r="IH7" s="53"/>
      <c r="II7" s="53"/>
      <c r="IJ7" s="53"/>
      <c r="IK7" s="53"/>
      <c r="IL7" s="53"/>
      <c r="IM7" s="53"/>
      <c r="IN7" s="53"/>
      <c r="IO7" s="53"/>
      <c r="IP7" s="53"/>
      <c r="IQ7" s="53"/>
      <c r="IR7" s="53"/>
      <c r="IS7" s="53"/>
      <c r="IT7" s="53"/>
      <c r="IU7" s="53"/>
      <c r="IV7" s="53"/>
    </row>
    <row r="8" spans="1:256" s="54" customFormat="1" ht="16" x14ac:dyDescent="0.2">
      <c r="A8" s="63">
        <v>4</v>
      </c>
      <c r="B8" s="64" t="str">
        <f>'Measure Info'!B20</f>
        <v>Assessment, Performed: Non Invasive Oxygen Therapy</v>
      </c>
      <c r="C8" s="63">
        <v>1</v>
      </c>
      <c r="D8" s="63">
        <v>1</v>
      </c>
      <c r="E8" s="63">
        <v>1</v>
      </c>
      <c r="F8" s="63">
        <v>1</v>
      </c>
      <c r="G8" s="71"/>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3"/>
      <c r="BX8" s="53"/>
      <c r="BY8" s="53"/>
      <c r="BZ8" s="53"/>
      <c r="CA8" s="53"/>
      <c r="CB8" s="53"/>
      <c r="CC8" s="53"/>
      <c r="CD8" s="53"/>
      <c r="CE8" s="53"/>
      <c r="CF8" s="53"/>
      <c r="CG8" s="53"/>
      <c r="CH8" s="53"/>
      <c r="CI8" s="53"/>
      <c r="CJ8" s="53"/>
      <c r="CK8" s="53"/>
      <c r="CL8" s="53"/>
      <c r="CM8" s="53"/>
      <c r="CN8" s="53"/>
      <c r="CO8" s="53"/>
      <c r="CP8" s="53"/>
      <c r="CQ8" s="53"/>
      <c r="CR8" s="53"/>
      <c r="CS8" s="53"/>
      <c r="CT8" s="53"/>
      <c r="CU8" s="53"/>
      <c r="CV8" s="53"/>
      <c r="CW8" s="53"/>
      <c r="CX8" s="53"/>
      <c r="CY8" s="53"/>
      <c r="CZ8" s="53"/>
      <c r="DA8" s="53"/>
      <c r="DB8" s="53"/>
      <c r="DC8" s="53"/>
      <c r="DD8" s="53"/>
      <c r="DE8" s="53"/>
      <c r="DF8" s="53"/>
      <c r="DG8" s="53"/>
      <c r="DH8" s="53"/>
      <c r="DI8" s="53"/>
      <c r="DJ8" s="53"/>
      <c r="DK8" s="53"/>
      <c r="DL8" s="53"/>
      <c r="DM8" s="53"/>
      <c r="DN8" s="53"/>
      <c r="DO8" s="53"/>
      <c r="DP8" s="53"/>
      <c r="DQ8" s="53"/>
      <c r="DR8" s="53"/>
      <c r="DS8" s="53"/>
      <c r="DT8" s="53"/>
      <c r="DU8" s="53"/>
      <c r="DV8" s="53"/>
      <c r="DW8" s="53"/>
      <c r="DX8" s="53"/>
      <c r="DY8" s="53"/>
      <c r="DZ8" s="53"/>
      <c r="EA8" s="53"/>
      <c r="EB8" s="53"/>
      <c r="EC8" s="53"/>
      <c r="ED8" s="53"/>
      <c r="EE8" s="53"/>
      <c r="EF8" s="53"/>
      <c r="EG8" s="53"/>
      <c r="EH8" s="53"/>
      <c r="EI8" s="53"/>
      <c r="EJ8" s="53"/>
      <c r="EK8" s="53"/>
      <c r="EL8" s="53"/>
      <c r="EM8" s="53"/>
      <c r="EN8" s="53"/>
      <c r="EO8" s="53"/>
      <c r="EP8" s="53"/>
      <c r="EQ8" s="53"/>
      <c r="ER8" s="53"/>
      <c r="ES8" s="53"/>
      <c r="ET8" s="53"/>
      <c r="EU8" s="53"/>
      <c r="EV8" s="53"/>
      <c r="EW8" s="53"/>
      <c r="EX8" s="53"/>
      <c r="EY8" s="53"/>
      <c r="EZ8" s="53"/>
      <c r="FA8" s="53"/>
      <c r="FB8" s="53"/>
      <c r="FC8" s="53"/>
      <c r="FD8" s="53"/>
      <c r="FE8" s="53"/>
      <c r="FF8" s="53"/>
      <c r="FG8" s="53"/>
      <c r="FH8" s="53"/>
      <c r="FI8" s="53"/>
      <c r="FJ8" s="53"/>
      <c r="FK8" s="53"/>
      <c r="FL8" s="53"/>
      <c r="FM8" s="53"/>
      <c r="FN8" s="53"/>
      <c r="FO8" s="53"/>
      <c r="FP8" s="53"/>
      <c r="FQ8" s="53"/>
      <c r="FR8" s="53"/>
      <c r="FS8" s="53"/>
      <c r="FT8" s="53"/>
      <c r="FU8" s="53"/>
      <c r="FV8" s="53"/>
      <c r="FW8" s="53"/>
      <c r="FX8" s="53"/>
      <c r="FY8" s="53"/>
      <c r="FZ8" s="53"/>
      <c r="GA8" s="53"/>
      <c r="GB8" s="53"/>
      <c r="GC8" s="53"/>
      <c r="GD8" s="53"/>
      <c r="GE8" s="53"/>
      <c r="GF8" s="53"/>
      <c r="GG8" s="53"/>
      <c r="GH8" s="53"/>
      <c r="GI8" s="53"/>
      <c r="GJ8" s="53"/>
      <c r="GK8" s="53"/>
      <c r="GL8" s="53"/>
      <c r="GM8" s="53"/>
      <c r="GN8" s="53"/>
      <c r="GO8" s="53"/>
      <c r="GP8" s="53"/>
      <c r="GQ8" s="53"/>
      <c r="GR8" s="53"/>
      <c r="GS8" s="53"/>
      <c r="GT8" s="53"/>
      <c r="GU8" s="53"/>
      <c r="GV8" s="53"/>
      <c r="GW8" s="53"/>
      <c r="GX8" s="53"/>
      <c r="GY8" s="53"/>
      <c r="GZ8" s="53"/>
      <c r="HA8" s="53"/>
      <c r="HB8" s="53"/>
      <c r="HC8" s="53"/>
      <c r="HD8" s="53"/>
      <c r="HE8" s="53"/>
      <c r="HF8" s="53"/>
      <c r="HG8" s="53"/>
      <c r="HH8" s="53"/>
      <c r="HI8" s="53"/>
      <c r="HJ8" s="53"/>
      <c r="HK8" s="53"/>
      <c r="HL8" s="53"/>
      <c r="HM8" s="53"/>
      <c r="HN8" s="53"/>
      <c r="HO8" s="53"/>
      <c r="HP8" s="53"/>
      <c r="HQ8" s="53"/>
      <c r="HR8" s="53"/>
      <c r="HS8" s="53"/>
      <c r="HT8" s="53"/>
      <c r="HU8" s="53"/>
      <c r="HV8" s="53"/>
      <c r="HW8" s="53"/>
      <c r="HX8" s="53"/>
      <c r="HY8" s="53"/>
      <c r="HZ8" s="53"/>
      <c r="IA8" s="53"/>
      <c r="IB8" s="53"/>
      <c r="IC8" s="53"/>
      <c r="ID8" s="53"/>
      <c r="IE8" s="53"/>
      <c r="IF8" s="53"/>
      <c r="IG8" s="53"/>
      <c r="IH8" s="53"/>
      <c r="II8" s="53"/>
      <c r="IJ8" s="53"/>
      <c r="IK8" s="53"/>
      <c r="IL8" s="53"/>
      <c r="IM8" s="53"/>
      <c r="IN8" s="53"/>
      <c r="IO8" s="53"/>
      <c r="IP8" s="53"/>
      <c r="IQ8" s="53"/>
      <c r="IR8" s="53"/>
      <c r="IS8" s="53"/>
      <c r="IT8" s="53"/>
      <c r="IU8" s="53"/>
      <c r="IV8" s="53"/>
    </row>
    <row r="9" spans="1:256" s="54" customFormat="1" ht="32" x14ac:dyDescent="0.2">
      <c r="A9" s="63">
        <v>5</v>
      </c>
      <c r="B9" s="64" t="str">
        <f>'Measure Info'!B21</f>
        <v>Laboratory Test, Performed: Carbon dioxide [Partial pressure] in Arterial blood</v>
      </c>
      <c r="C9" s="63">
        <v>1</v>
      </c>
      <c r="D9" s="63">
        <v>1</v>
      </c>
      <c r="E9" s="63">
        <v>1</v>
      </c>
      <c r="F9" s="63">
        <v>1</v>
      </c>
      <c r="G9" s="71"/>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c r="FN9" s="53"/>
      <c r="FO9" s="53"/>
      <c r="FP9" s="53"/>
      <c r="FQ9" s="53"/>
      <c r="FR9" s="53"/>
      <c r="FS9" s="53"/>
      <c r="FT9" s="53"/>
      <c r="FU9" s="53"/>
      <c r="FV9" s="53"/>
      <c r="FW9" s="53"/>
      <c r="FX9" s="53"/>
      <c r="FY9" s="53"/>
      <c r="FZ9" s="53"/>
      <c r="GA9" s="53"/>
      <c r="GB9" s="53"/>
      <c r="GC9" s="53"/>
      <c r="GD9" s="53"/>
      <c r="GE9" s="53"/>
      <c r="GF9" s="53"/>
      <c r="GG9" s="53"/>
      <c r="GH9" s="53"/>
      <c r="GI9" s="53"/>
      <c r="GJ9" s="53"/>
      <c r="GK9" s="53"/>
      <c r="GL9" s="53"/>
      <c r="GM9" s="53"/>
      <c r="GN9" s="53"/>
      <c r="GO9" s="53"/>
      <c r="GP9" s="53"/>
      <c r="GQ9" s="53"/>
      <c r="GR9" s="53"/>
      <c r="GS9" s="53"/>
      <c r="GT9" s="53"/>
      <c r="GU9" s="53"/>
      <c r="GV9" s="53"/>
      <c r="GW9" s="53"/>
      <c r="GX9" s="53"/>
      <c r="GY9" s="53"/>
      <c r="GZ9" s="53"/>
      <c r="HA9" s="53"/>
      <c r="HB9" s="53"/>
      <c r="HC9" s="53"/>
      <c r="HD9" s="53"/>
      <c r="HE9" s="53"/>
      <c r="HF9" s="53"/>
      <c r="HG9" s="53"/>
      <c r="HH9" s="53"/>
      <c r="HI9" s="53"/>
      <c r="HJ9" s="53"/>
      <c r="HK9" s="53"/>
      <c r="HL9" s="53"/>
      <c r="HM9" s="53"/>
      <c r="HN9" s="53"/>
      <c r="HO9" s="53"/>
      <c r="HP9" s="53"/>
      <c r="HQ9" s="53"/>
      <c r="HR9" s="53"/>
      <c r="HS9" s="53"/>
      <c r="HT9" s="53"/>
      <c r="HU9" s="53"/>
      <c r="HV9" s="53"/>
      <c r="HW9" s="53"/>
      <c r="HX9" s="53"/>
      <c r="HY9" s="53"/>
      <c r="HZ9" s="53"/>
      <c r="IA9" s="53"/>
      <c r="IB9" s="53"/>
      <c r="IC9" s="53"/>
      <c r="ID9" s="53"/>
      <c r="IE9" s="53"/>
      <c r="IF9" s="53"/>
      <c r="IG9" s="53"/>
      <c r="IH9" s="53"/>
      <c r="II9" s="53"/>
      <c r="IJ9" s="53"/>
      <c r="IK9" s="53"/>
      <c r="IL9" s="53"/>
      <c r="IM9" s="53"/>
      <c r="IN9" s="53"/>
      <c r="IO9" s="53"/>
      <c r="IP9" s="53"/>
      <c r="IQ9" s="53"/>
      <c r="IR9" s="53"/>
      <c r="IS9" s="53"/>
      <c r="IT9" s="53"/>
      <c r="IU9" s="53"/>
      <c r="IV9" s="53"/>
    </row>
    <row r="10" spans="1:256" s="54" customFormat="1" ht="32" x14ac:dyDescent="0.2">
      <c r="A10" s="63">
        <v>6</v>
      </c>
      <c r="B10" s="64" t="str">
        <f>'Measure Info'!B22</f>
        <v>Laboratory Test, Performed: Oxygen [Partial pressure] in Arterial blood" using "Oxygen [Partial pressure] in Arterial blood"</v>
      </c>
      <c r="C10" s="63">
        <v>1</v>
      </c>
      <c r="D10" s="63">
        <v>1</v>
      </c>
      <c r="E10" s="63">
        <v>1</v>
      </c>
      <c r="F10" s="63">
        <v>1</v>
      </c>
      <c r="G10" s="71"/>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c r="FN10" s="53"/>
      <c r="FO10" s="53"/>
      <c r="FP10" s="53"/>
      <c r="FQ10" s="53"/>
      <c r="FR10" s="53"/>
      <c r="FS10" s="53"/>
      <c r="FT10" s="53"/>
      <c r="FU10" s="53"/>
      <c r="FV10" s="53"/>
      <c r="FW10" s="53"/>
      <c r="FX10" s="53"/>
      <c r="FY10" s="53"/>
      <c r="FZ10" s="53"/>
      <c r="GA10" s="53"/>
      <c r="GB10" s="53"/>
      <c r="GC10" s="53"/>
      <c r="GD10" s="53"/>
      <c r="GE10" s="53"/>
      <c r="GF10" s="53"/>
      <c r="GG10" s="53"/>
      <c r="GH10" s="53"/>
      <c r="GI10" s="53"/>
      <c r="GJ10" s="53"/>
      <c r="GK10" s="53"/>
      <c r="GL10" s="53"/>
      <c r="GM10" s="53"/>
      <c r="GN10" s="53"/>
      <c r="GO10" s="53"/>
      <c r="GP10" s="53"/>
      <c r="GQ10" s="53"/>
      <c r="GR10" s="53"/>
      <c r="GS10" s="53"/>
      <c r="GT10" s="53"/>
      <c r="GU10" s="53"/>
      <c r="GV10" s="53"/>
      <c r="GW10" s="53"/>
      <c r="GX10" s="53"/>
      <c r="GY10" s="53"/>
      <c r="GZ10" s="53"/>
      <c r="HA10" s="53"/>
      <c r="HB10" s="53"/>
      <c r="HC10" s="53"/>
      <c r="HD10" s="53"/>
      <c r="HE10" s="53"/>
      <c r="HF10" s="53"/>
      <c r="HG10" s="53"/>
      <c r="HH10" s="53"/>
      <c r="HI10" s="53"/>
      <c r="HJ10" s="53"/>
      <c r="HK10" s="53"/>
      <c r="HL10" s="53"/>
      <c r="HM10" s="53"/>
      <c r="HN10" s="53"/>
      <c r="HO10" s="53"/>
      <c r="HP10" s="53"/>
      <c r="HQ10" s="53"/>
      <c r="HR10" s="53"/>
      <c r="HS10" s="53"/>
      <c r="HT10" s="53"/>
      <c r="HU10" s="53"/>
      <c r="HV10" s="53"/>
      <c r="HW10" s="53"/>
      <c r="HX10" s="53"/>
      <c r="HY10" s="53"/>
      <c r="HZ10" s="53"/>
      <c r="IA10" s="53"/>
      <c r="IB10" s="53"/>
      <c r="IC10" s="53"/>
      <c r="ID10" s="53"/>
      <c r="IE10" s="53"/>
      <c r="IF10" s="53"/>
      <c r="IG10" s="53"/>
      <c r="IH10" s="53"/>
      <c r="II10" s="53"/>
      <c r="IJ10" s="53"/>
      <c r="IK10" s="53"/>
      <c r="IL10" s="53"/>
      <c r="IM10" s="53"/>
      <c r="IN10" s="53"/>
      <c r="IO10" s="53"/>
      <c r="IP10" s="53"/>
      <c r="IQ10" s="53"/>
      <c r="IR10" s="53"/>
      <c r="IS10" s="53"/>
      <c r="IT10" s="53"/>
      <c r="IU10" s="53"/>
      <c r="IV10" s="53"/>
    </row>
    <row r="11" spans="1:256" s="54" customFormat="1" ht="32" x14ac:dyDescent="0.2">
      <c r="A11" s="63">
        <v>7</v>
      </c>
      <c r="B11" s="64" t="str">
        <f>'Measure Info'!B23</f>
        <v>Laboratory Test, Performed: pH of Arterial blood" using "pH of Arterial blood"</v>
      </c>
      <c r="C11" s="63">
        <v>1</v>
      </c>
      <c r="D11" s="63">
        <v>1</v>
      </c>
      <c r="E11" s="63">
        <v>1</v>
      </c>
      <c r="F11" s="63">
        <v>1</v>
      </c>
      <c r="G11" s="71"/>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53"/>
      <c r="HN11" s="53"/>
      <c r="HO11" s="53"/>
      <c r="HP11" s="53"/>
      <c r="HQ11" s="53"/>
      <c r="HR11" s="53"/>
      <c r="HS11" s="53"/>
      <c r="HT11" s="53"/>
      <c r="HU11" s="53"/>
      <c r="HV11" s="53"/>
      <c r="HW11" s="53"/>
      <c r="HX11" s="53"/>
      <c r="HY11" s="53"/>
      <c r="HZ11" s="53"/>
      <c r="IA11" s="53"/>
      <c r="IB11" s="53"/>
      <c r="IC11" s="53"/>
      <c r="ID11" s="53"/>
      <c r="IE11" s="53"/>
      <c r="IF11" s="53"/>
      <c r="IG11" s="53"/>
      <c r="IH11" s="53"/>
      <c r="II11" s="53"/>
      <c r="IJ11" s="53"/>
      <c r="IK11" s="53"/>
      <c r="IL11" s="53"/>
      <c r="IM11" s="53"/>
      <c r="IN11" s="53"/>
      <c r="IO11" s="53"/>
      <c r="IP11" s="53"/>
      <c r="IQ11" s="53"/>
      <c r="IR11" s="53"/>
      <c r="IS11" s="53"/>
      <c r="IT11" s="53"/>
      <c r="IU11" s="53"/>
      <c r="IV11" s="53"/>
    </row>
    <row r="12" spans="1:256" s="54" customFormat="1" ht="16" x14ac:dyDescent="0.2">
      <c r="A12" s="63">
        <v>8</v>
      </c>
      <c r="B12" s="64" t="str">
        <f>'Measure Info'!B24</f>
        <v>Procedure, Performed: General and Neuraxial Anesthesia</v>
      </c>
      <c r="C12" s="63">
        <v>1</v>
      </c>
      <c r="D12" s="63">
        <v>1</v>
      </c>
      <c r="E12" s="63">
        <v>1</v>
      </c>
      <c r="F12" s="63">
        <v>1</v>
      </c>
      <c r="G12" s="71"/>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c r="FN12" s="53"/>
      <c r="FO12" s="53"/>
      <c r="FP12" s="53"/>
      <c r="FQ12" s="53"/>
      <c r="FR12" s="53"/>
      <c r="FS12" s="53"/>
      <c r="FT12" s="53"/>
      <c r="FU12" s="53"/>
      <c r="FV12" s="53"/>
      <c r="FW12" s="53"/>
      <c r="FX12" s="53"/>
      <c r="FY12" s="53"/>
      <c r="FZ12" s="53"/>
      <c r="GA12" s="53"/>
      <c r="GB12" s="53"/>
      <c r="GC12" s="53"/>
      <c r="GD12" s="53"/>
      <c r="GE12" s="53"/>
      <c r="GF12" s="53"/>
      <c r="GG12" s="53"/>
      <c r="GH12" s="53"/>
      <c r="GI12" s="53"/>
      <c r="GJ12" s="53"/>
      <c r="GK12" s="53"/>
      <c r="GL12" s="53"/>
      <c r="GM12" s="53"/>
      <c r="GN12" s="53"/>
      <c r="GO12" s="53"/>
      <c r="GP12" s="53"/>
      <c r="GQ12" s="53"/>
      <c r="GR12" s="53"/>
      <c r="GS12" s="53"/>
      <c r="GT12" s="53"/>
      <c r="GU12" s="53"/>
      <c r="GV12" s="53"/>
      <c r="GW12" s="53"/>
      <c r="GX12" s="53"/>
      <c r="GY12" s="53"/>
      <c r="GZ12" s="53"/>
      <c r="HA12" s="53"/>
      <c r="HB12" s="53"/>
      <c r="HC12" s="53"/>
      <c r="HD12" s="53"/>
      <c r="HE12" s="53"/>
      <c r="HF12" s="53"/>
      <c r="HG12" s="53"/>
      <c r="HH12" s="53"/>
      <c r="HI12" s="53"/>
      <c r="HJ12" s="53"/>
      <c r="HK12" s="53"/>
      <c r="HL12" s="53"/>
      <c r="HM12" s="53"/>
      <c r="HN12" s="53"/>
      <c r="HO12" s="53"/>
      <c r="HP12" s="53"/>
      <c r="HQ12" s="53"/>
      <c r="HR12" s="53"/>
      <c r="HS12" s="53"/>
      <c r="HT12" s="53"/>
      <c r="HU12" s="53"/>
      <c r="HV12" s="53"/>
      <c r="HW12" s="53"/>
      <c r="HX12" s="53"/>
      <c r="HY12" s="53"/>
      <c r="HZ12" s="53"/>
      <c r="IA12" s="53"/>
      <c r="IB12" s="53"/>
      <c r="IC12" s="53"/>
      <c r="ID12" s="53"/>
      <c r="IE12" s="53"/>
      <c r="IF12" s="53"/>
      <c r="IG12" s="53"/>
      <c r="IH12" s="53"/>
      <c r="II12" s="53"/>
      <c r="IJ12" s="53"/>
      <c r="IK12" s="53"/>
      <c r="IL12" s="53"/>
      <c r="IM12" s="53"/>
      <c r="IN12" s="53"/>
      <c r="IO12" s="53"/>
      <c r="IP12" s="53"/>
      <c r="IQ12" s="53"/>
      <c r="IR12" s="53"/>
      <c r="IS12" s="53"/>
      <c r="IT12" s="53"/>
      <c r="IU12" s="53"/>
      <c r="IV12" s="53"/>
    </row>
    <row r="13" spans="1:256" s="54" customFormat="1" ht="32" x14ac:dyDescent="0.2">
      <c r="A13" s="63">
        <v>9</v>
      </c>
      <c r="B13" s="64" t="str">
        <f>'Measure Info'!B25</f>
        <v>Procedure, Performed: Head and Neck Surgeries with High Risk Airway Compromise</v>
      </c>
      <c r="C13" s="63">
        <v>1</v>
      </c>
      <c r="D13" s="63">
        <v>1</v>
      </c>
      <c r="E13" s="63">
        <v>1</v>
      </c>
      <c r="F13" s="63">
        <v>1</v>
      </c>
      <c r="G13" s="71"/>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c r="FN13" s="53"/>
      <c r="FO13" s="53"/>
      <c r="FP13" s="53"/>
      <c r="FQ13" s="53"/>
      <c r="FR13" s="53"/>
      <c r="FS13" s="53"/>
      <c r="FT13" s="53"/>
      <c r="FU13" s="53"/>
      <c r="FV13" s="53"/>
      <c r="FW13" s="53"/>
      <c r="FX13" s="53"/>
      <c r="FY13" s="53"/>
      <c r="FZ13" s="53"/>
      <c r="GA13" s="53"/>
      <c r="GB13" s="53"/>
      <c r="GC13" s="53"/>
      <c r="GD13" s="53"/>
      <c r="GE13" s="53"/>
      <c r="GF13" s="53"/>
      <c r="GG13" s="53"/>
      <c r="GH13" s="53"/>
      <c r="GI13" s="53"/>
      <c r="GJ13" s="53"/>
      <c r="GK13" s="53"/>
      <c r="GL13" s="53"/>
      <c r="GM13" s="53"/>
      <c r="GN13" s="53"/>
      <c r="GO13" s="53"/>
      <c r="GP13" s="53"/>
      <c r="GQ13" s="53"/>
      <c r="GR13" s="53"/>
      <c r="GS13" s="53"/>
      <c r="GT13" s="53"/>
      <c r="GU13" s="53"/>
      <c r="GV13" s="53"/>
      <c r="GW13" s="53"/>
      <c r="GX13" s="53"/>
      <c r="GY13" s="53"/>
      <c r="GZ13" s="53"/>
      <c r="HA13" s="53"/>
      <c r="HB13" s="53"/>
      <c r="HC13" s="53"/>
      <c r="HD13" s="53"/>
      <c r="HE13" s="53"/>
      <c r="HF13" s="53"/>
      <c r="HG13" s="53"/>
      <c r="HH13" s="53"/>
      <c r="HI13" s="53"/>
      <c r="HJ13" s="53"/>
      <c r="HK13" s="53"/>
      <c r="HL13" s="53"/>
      <c r="HM13" s="53"/>
      <c r="HN13" s="53"/>
      <c r="HO13" s="53"/>
      <c r="HP13" s="53"/>
      <c r="HQ13" s="53"/>
      <c r="HR13" s="53"/>
      <c r="HS13" s="53"/>
      <c r="HT13" s="53"/>
      <c r="HU13" s="53"/>
      <c r="HV13" s="53"/>
      <c r="HW13" s="53"/>
      <c r="HX13" s="53"/>
      <c r="HY13" s="53"/>
      <c r="HZ13" s="53"/>
      <c r="IA13" s="53"/>
      <c r="IB13" s="53"/>
      <c r="IC13" s="53"/>
      <c r="ID13" s="53"/>
      <c r="IE13" s="53"/>
      <c r="IF13" s="53"/>
      <c r="IG13" s="53"/>
      <c r="IH13" s="53"/>
      <c r="II13" s="53"/>
      <c r="IJ13" s="53"/>
      <c r="IK13" s="53"/>
      <c r="IL13" s="53"/>
      <c r="IM13" s="53"/>
      <c r="IN13" s="53"/>
      <c r="IO13" s="53"/>
      <c r="IP13" s="53"/>
      <c r="IQ13" s="53"/>
      <c r="IR13" s="53"/>
      <c r="IS13" s="53"/>
      <c r="IT13" s="53"/>
      <c r="IU13" s="53"/>
      <c r="IV13" s="53"/>
    </row>
    <row r="14" spans="1:256" s="54" customFormat="1" ht="16" x14ac:dyDescent="0.2">
      <c r="A14" s="63">
        <v>10</v>
      </c>
      <c r="B14" s="64" t="str">
        <f>'Measure Info'!B26</f>
        <v>Procedure, Performed: Intubation</v>
      </c>
      <c r="C14" s="63">
        <v>1</v>
      </c>
      <c r="D14" s="63">
        <v>1</v>
      </c>
      <c r="E14" s="63">
        <v>1</v>
      </c>
      <c r="F14" s="63">
        <v>1</v>
      </c>
      <c r="G14" s="71"/>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c r="FN14" s="53"/>
      <c r="FO14" s="53"/>
      <c r="FP14" s="53"/>
      <c r="FQ14" s="53"/>
      <c r="FR14" s="53"/>
      <c r="FS14" s="53"/>
      <c r="FT14" s="53"/>
      <c r="FU14" s="53"/>
      <c r="FV14" s="53"/>
      <c r="FW14" s="53"/>
      <c r="FX14" s="53"/>
      <c r="FY14" s="53"/>
      <c r="FZ14" s="53"/>
      <c r="GA14" s="53"/>
      <c r="GB14" s="53"/>
      <c r="GC14" s="53"/>
      <c r="GD14" s="53"/>
      <c r="GE14" s="53"/>
      <c r="GF14" s="53"/>
      <c r="GG14" s="53"/>
      <c r="GH14" s="53"/>
      <c r="GI14" s="53"/>
      <c r="GJ14" s="53"/>
      <c r="GK14" s="53"/>
      <c r="GL14" s="53"/>
      <c r="GM14" s="53"/>
      <c r="GN14" s="53"/>
      <c r="GO14" s="53"/>
      <c r="GP14" s="53"/>
      <c r="GQ14" s="53"/>
      <c r="GR14" s="53"/>
      <c r="GS14" s="53"/>
      <c r="GT14" s="53"/>
      <c r="GU14" s="53"/>
      <c r="GV14" s="53"/>
      <c r="GW14" s="53"/>
      <c r="GX14" s="53"/>
      <c r="GY14" s="53"/>
      <c r="GZ14" s="53"/>
      <c r="HA14" s="53"/>
      <c r="HB14" s="53"/>
      <c r="HC14" s="53"/>
      <c r="HD14" s="53"/>
      <c r="HE14" s="53"/>
      <c r="HF14" s="53"/>
      <c r="HG14" s="53"/>
      <c r="HH14" s="53"/>
      <c r="HI14" s="53"/>
      <c r="HJ14" s="53"/>
      <c r="HK14" s="53"/>
      <c r="HL14" s="53"/>
      <c r="HM14" s="53"/>
      <c r="HN14" s="53"/>
      <c r="HO14" s="53"/>
      <c r="HP14" s="53"/>
      <c r="HQ14" s="53"/>
      <c r="HR14" s="53"/>
      <c r="HS14" s="53"/>
      <c r="HT14" s="53"/>
      <c r="HU14" s="53"/>
      <c r="HV14" s="53"/>
      <c r="HW14" s="53"/>
      <c r="HX14" s="53"/>
      <c r="HY14" s="53"/>
      <c r="HZ14" s="53"/>
      <c r="IA14" s="53"/>
      <c r="IB14" s="53"/>
      <c r="IC14" s="53"/>
      <c r="ID14" s="53"/>
      <c r="IE14" s="53"/>
      <c r="IF14" s="53"/>
      <c r="IG14" s="53"/>
      <c r="IH14" s="53"/>
      <c r="II14" s="53"/>
      <c r="IJ14" s="53"/>
      <c r="IK14" s="53"/>
      <c r="IL14" s="53"/>
      <c r="IM14" s="53"/>
      <c r="IN14" s="53"/>
      <c r="IO14" s="53"/>
      <c r="IP14" s="53"/>
      <c r="IQ14" s="53"/>
      <c r="IR14" s="53"/>
      <c r="IS14" s="53"/>
      <c r="IT14" s="53"/>
      <c r="IU14" s="53"/>
      <c r="IV14" s="53"/>
    </row>
    <row r="15" spans="1:256" s="54" customFormat="1" ht="16" x14ac:dyDescent="0.2">
      <c r="A15" s="63">
        <v>11</v>
      </c>
      <c r="B15" s="64" t="str">
        <f>'Measure Info'!B27</f>
        <v>Procedure, Performed: Mechanical Ventilation</v>
      </c>
      <c r="C15" s="63">
        <v>1</v>
      </c>
      <c r="D15" s="63">
        <v>1</v>
      </c>
      <c r="E15" s="63">
        <v>1</v>
      </c>
      <c r="F15" s="63">
        <v>1</v>
      </c>
      <c r="G15" s="71"/>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c r="FN15" s="53"/>
      <c r="FO15" s="53"/>
      <c r="FP15" s="53"/>
      <c r="FQ15" s="53"/>
      <c r="FR15" s="53"/>
      <c r="FS15" s="53"/>
      <c r="FT15" s="53"/>
      <c r="FU15" s="53"/>
      <c r="FV15" s="53"/>
      <c r="FW15" s="53"/>
      <c r="FX15" s="53"/>
      <c r="FY15" s="53"/>
      <c r="FZ15" s="53"/>
      <c r="GA15" s="53"/>
      <c r="GB15" s="53"/>
      <c r="GC15" s="53"/>
      <c r="GD15" s="53"/>
      <c r="GE15" s="53"/>
      <c r="GF15" s="53"/>
      <c r="GG15" s="53"/>
      <c r="GH15" s="53"/>
      <c r="GI15" s="53"/>
      <c r="GJ15" s="53"/>
      <c r="GK15" s="53"/>
      <c r="GL15" s="53"/>
      <c r="GM15" s="53"/>
      <c r="GN15" s="53"/>
      <c r="GO15" s="53"/>
      <c r="GP15" s="53"/>
      <c r="GQ15" s="53"/>
      <c r="GR15" s="53"/>
      <c r="GS15" s="53"/>
      <c r="GT15" s="53"/>
      <c r="GU15" s="53"/>
      <c r="GV15" s="53"/>
      <c r="GW15" s="53"/>
      <c r="GX15" s="53"/>
      <c r="GY15" s="53"/>
      <c r="GZ15" s="53"/>
      <c r="HA15" s="53"/>
      <c r="HB15" s="53"/>
      <c r="HC15" s="53"/>
      <c r="HD15" s="53"/>
      <c r="HE15" s="53"/>
      <c r="HF15" s="53"/>
      <c r="HG15" s="53"/>
      <c r="HH15" s="53"/>
      <c r="HI15" s="53"/>
      <c r="HJ15" s="53"/>
      <c r="HK15" s="53"/>
      <c r="HL15" s="53"/>
      <c r="HM15" s="53"/>
      <c r="HN15" s="53"/>
      <c r="HO15" s="53"/>
      <c r="HP15" s="53"/>
      <c r="HQ15" s="53"/>
      <c r="HR15" s="53"/>
      <c r="HS15" s="53"/>
      <c r="HT15" s="53"/>
      <c r="HU15" s="53"/>
      <c r="HV15" s="53"/>
      <c r="HW15" s="53"/>
      <c r="HX15" s="53"/>
      <c r="HY15" s="53"/>
      <c r="HZ15" s="53"/>
      <c r="IA15" s="53"/>
      <c r="IB15" s="53"/>
      <c r="IC15" s="53"/>
      <c r="ID15" s="53"/>
      <c r="IE15" s="53"/>
      <c r="IF15" s="53"/>
      <c r="IG15" s="53"/>
      <c r="IH15" s="53"/>
      <c r="II15" s="53"/>
      <c r="IJ15" s="53"/>
      <c r="IK15" s="53"/>
      <c r="IL15" s="53"/>
      <c r="IM15" s="53"/>
      <c r="IN15" s="53"/>
      <c r="IO15" s="53"/>
      <c r="IP15" s="53"/>
      <c r="IQ15" s="53"/>
      <c r="IR15" s="53"/>
      <c r="IS15" s="53"/>
      <c r="IT15" s="53"/>
      <c r="IU15" s="53"/>
      <c r="IV15" s="53"/>
    </row>
    <row r="16" spans="1:256" s="54" customFormat="1" ht="16" x14ac:dyDescent="0.2">
      <c r="A16" s="63">
        <v>12</v>
      </c>
      <c r="B16" s="64" t="str">
        <f>'Measure Info'!B28</f>
        <v>Procedure, Performed: Oxygen Therapy by Nasal Cannula or Mask</v>
      </c>
      <c r="C16" s="63">
        <v>1</v>
      </c>
      <c r="D16" s="63">
        <v>1</v>
      </c>
      <c r="E16" s="63">
        <v>1</v>
      </c>
      <c r="F16" s="63">
        <v>1</v>
      </c>
      <c r="G16" s="71"/>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c r="FN16" s="53"/>
      <c r="FO16" s="53"/>
      <c r="FP16" s="53"/>
      <c r="FQ16" s="53"/>
      <c r="FR16" s="53"/>
      <c r="FS16" s="53"/>
      <c r="FT16" s="53"/>
      <c r="FU16" s="53"/>
      <c r="FV16" s="53"/>
      <c r="FW16" s="53"/>
      <c r="FX16" s="53"/>
      <c r="FY16" s="53"/>
      <c r="FZ16" s="53"/>
      <c r="GA16" s="53"/>
      <c r="GB16" s="53"/>
      <c r="GC16" s="53"/>
      <c r="GD16" s="53"/>
      <c r="GE16" s="53"/>
      <c r="GF16" s="53"/>
      <c r="GG16" s="53"/>
      <c r="GH16" s="53"/>
      <c r="GI16" s="53"/>
      <c r="GJ16" s="53"/>
      <c r="GK16" s="53"/>
      <c r="GL16" s="53"/>
      <c r="GM16" s="53"/>
      <c r="GN16" s="53"/>
      <c r="GO16" s="53"/>
      <c r="GP16" s="53"/>
      <c r="GQ16" s="53"/>
      <c r="GR16" s="53"/>
      <c r="GS16" s="53"/>
      <c r="GT16" s="53"/>
      <c r="GU16" s="53"/>
      <c r="GV16" s="53"/>
      <c r="GW16" s="53"/>
      <c r="GX16" s="53"/>
      <c r="GY16" s="53"/>
      <c r="GZ16" s="53"/>
      <c r="HA16" s="53"/>
      <c r="HB16" s="53"/>
      <c r="HC16" s="53"/>
      <c r="HD16" s="53"/>
      <c r="HE16" s="53"/>
      <c r="HF16" s="53"/>
      <c r="HG16" s="53"/>
      <c r="HH16" s="53"/>
      <c r="HI16" s="53"/>
      <c r="HJ16" s="53"/>
      <c r="HK16" s="53"/>
      <c r="HL16" s="53"/>
      <c r="HM16" s="53"/>
      <c r="HN16" s="53"/>
      <c r="HO16" s="53"/>
      <c r="HP16" s="53"/>
      <c r="HQ16" s="53"/>
      <c r="HR16" s="53"/>
      <c r="HS16" s="53"/>
      <c r="HT16" s="53"/>
      <c r="HU16" s="53"/>
      <c r="HV16" s="53"/>
      <c r="HW16" s="53"/>
      <c r="HX16" s="53"/>
      <c r="HY16" s="53"/>
      <c r="HZ16" s="53"/>
      <c r="IA16" s="53"/>
      <c r="IB16" s="53"/>
      <c r="IC16" s="53"/>
      <c r="ID16" s="53"/>
      <c r="IE16" s="53"/>
      <c r="IF16" s="53"/>
      <c r="IG16" s="53"/>
      <c r="IH16" s="53"/>
      <c r="II16" s="53"/>
      <c r="IJ16" s="53"/>
      <c r="IK16" s="53"/>
      <c r="IL16" s="53"/>
      <c r="IM16" s="53"/>
      <c r="IN16" s="53"/>
      <c r="IO16" s="53"/>
      <c r="IP16" s="53"/>
      <c r="IQ16" s="53"/>
      <c r="IR16" s="53"/>
      <c r="IS16" s="53"/>
      <c r="IT16" s="53"/>
      <c r="IU16" s="53"/>
      <c r="IV16" s="53"/>
    </row>
    <row r="17" spans="1:256" s="54" customFormat="1" ht="16" x14ac:dyDescent="0.2">
      <c r="A17" s="63">
        <v>13</v>
      </c>
      <c r="B17" s="64" t="str">
        <f>'Measure Info'!B29</f>
        <v>Procedure, Performed: Tracheostomy Procedures</v>
      </c>
      <c r="C17" s="74" t="s">
        <v>164</v>
      </c>
      <c r="D17" s="74" t="s">
        <v>164</v>
      </c>
      <c r="E17" s="74" t="s">
        <v>164</v>
      </c>
      <c r="F17" s="74" t="s">
        <v>164</v>
      </c>
      <c r="G17" s="71"/>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c r="FN17" s="53"/>
      <c r="FO17" s="53"/>
      <c r="FP17" s="53"/>
      <c r="FQ17" s="53"/>
      <c r="FR17" s="53"/>
      <c r="FS17" s="53"/>
      <c r="FT17" s="53"/>
      <c r="FU17" s="53"/>
      <c r="FV17" s="53"/>
      <c r="FW17" s="53"/>
      <c r="FX17" s="53"/>
      <c r="FY17" s="53"/>
      <c r="FZ17" s="53"/>
      <c r="GA17" s="53"/>
      <c r="GB17" s="53"/>
      <c r="GC17" s="53"/>
      <c r="GD17" s="53"/>
      <c r="GE17" s="53"/>
      <c r="GF17" s="53"/>
      <c r="GG17" s="53"/>
      <c r="GH17" s="53"/>
      <c r="GI17" s="53"/>
      <c r="GJ17" s="53"/>
      <c r="GK17" s="53"/>
      <c r="GL17" s="53"/>
      <c r="GM17" s="53"/>
      <c r="GN17" s="53"/>
      <c r="GO17" s="53"/>
      <c r="GP17" s="53"/>
      <c r="GQ17" s="53"/>
      <c r="GR17" s="53"/>
      <c r="GS17" s="53"/>
      <c r="GT17" s="53"/>
      <c r="GU17" s="53"/>
      <c r="GV17" s="53"/>
      <c r="GW17" s="53"/>
      <c r="GX17" s="53"/>
      <c r="GY17" s="53"/>
      <c r="GZ17" s="53"/>
      <c r="HA17" s="53"/>
      <c r="HB17" s="53"/>
      <c r="HC17" s="53"/>
      <c r="HD17" s="53"/>
      <c r="HE17" s="53"/>
      <c r="HF17" s="53"/>
      <c r="HG17" s="53"/>
      <c r="HH17" s="53"/>
      <c r="HI17" s="53"/>
      <c r="HJ17" s="53"/>
      <c r="HK17" s="53"/>
      <c r="HL17" s="53"/>
      <c r="HM17" s="53"/>
      <c r="HN17" s="53"/>
      <c r="HO17" s="53"/>
      <c r="HP17" s="53"/>
      <c r="HQ17" s="53"/>
      <c r="HR17" s="53"/>
      <c r="HS17" s="53"/>
      <c r="HT17" s="53"/>
      <c r="HU17" s="53"/>
      <c r="HV17" s="53"/>
      <c r="HW17" s="53"/>
      <c r="HX17" s="53"/>
      <c r="HY17" s="53"/>
      <c r="HZ17" s="53"/>
      <c r="IA17" s="53"/>
      <c r="IB17" s="53"/>
      <c r="IC17" s="53"/>
      <c r="ID17" s="53"/>
      <c r="IE17" s="53"/>
      <c r="IF17" s="53"/>
      <c r="IG17" s="53"/>
      <c r="IH17" s="53"/>
      <c r="II17" s="53"/>
      <c r="IJ17" s="53"/>
      <c r="IK17" s="53"/>
      <c r="IL17" s="53"/>
      <c r="IM17" s="53"/>
      <c r="IN17" s="53"/>
      <c r="IO17" s="53"/>
      <c r="IP17" s="53"/>
      <c r="IQ17" s="53"/>
      <c r="IR17" s="53"/>
      <c r="IS17" s="53"/>
      <c r="IT17" s="53"/>
      <c r="IU17" s="53"/>
      <c r="IV17" s="53"/>
    </row>
    <row r="18" spans="1:256" s="54" customFormat="1" ht="16" x14ac:dyDescent="0.2">
      <c r="A18" s="63">
        <v>14</v>
      </c>
      <c r="B18" s="65" t="str">
        <f>'Measure Info'!B30</f>
        <v>Operating Room/Suite</v>
      </c>
      <c r="C18" s="74" t="s">
        <v>164</v>
      </c>
      <c r="D18" s="74" t="s">
        <v>164</v>
      </c>
      <c r="E18" s="74" t="s">
        <v>164</v>
      </c>
      <c r="F18" s="74" t="s">
        <v>164</v>
      </c>
      <c r="G18" s="71"/>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c r="FN18" s="53"/>
      <c r="FO18" s="53"/>
      <c r="FP18" s="53"/>
      <c r="FQ18" s="53"/>
      <c r="FR18" s="53"/>
      <c r="FS18" s="53"/>
      <c r="FT18" s="53"/>
      <c r="FU18" s="53"/>
      <c r="FV18" s="53"/>
      <c r="FW18" s="53"/>
      <c r="FX18" s="53"/>
      <c r="FY18" s="53"/>
      <c r="FZ18" s="53"/>
      <c r="GA18" s="53"/>
      <c r="GB18" s="53"/>
      <c r="GC18" s="53"/>
      <c r="GD18" s="53"/>
      <c r="GE18" s="53"/>
      <c r="GF18" s="53"/>
      <c r="GG18" s="53"/>
      <c r="GH18" s="53"/>
      <c r="GI18" s="53"/>
      <c r="GJ18" s="53"/>
      <c r="GK18" s="53"/>
      <c r="GL18" s="53"/>
      <c r="GM18" s="53"/>
      <c r="GN18" s="53"/>
      <c r="GO18" s="53"/>
      <c r="GP18" s="53"/>
      <c r="GQ18" s="53"/>
      <c r="GR18" s="53"/>
      <c r="GS18" s="53"/>
      <c r="GT18" s="53"/>
      <c r="GU18" s="53"/>
      <c r="GV18" s="53"/>
      <c r="GW18" s="53"/>
      <c r="GX18" s="53"/>
      <c r="GY18" s="53"/>
      <c r="GZ18" s="53"/>
      <c r="HA18" s="53"/>
      <c r="HB18" s="53"/>
      <c r="HC18" s="53"/>
      <c r="HD18" s="53"/>
      <c r="HE18" s="53"/>
      <c r="HF18" s="53"/>
      <c r="HG18" s="53"/>
      <c r="HH18" s="53"/>
      <c r="HI18" s="53"/>
      <c r="HJ18" s="53"/>
      <c r="HK18" s="53"/>
      <c r="HL18" s="53"/>
      <c r="HM18" s="53"/>
      <c r="HN18" s="53"/>
      <c r="HO18" s="53"/>
      <c r="HP18" s="53"/>
      <c r="HQ18" s="53"/>
      <c r="HR18" s="53"/>
      <c r="HS18" s="53"/>
      <c r="HT18" s="53"/>
      <c r="HU18" s="53"/>
      <c r="HV18" s="53"/>
      <c r="HW18" s="53"/>
      <c r="HX18" s="53"/>
      <c r="HY18" s="53"/>
      <c r="HZ18" s="53"/>
      <c r="IA18" s="53"/>
      <c r="IB18" s="53"/>
      <c r="IC18" s="53"/>
      <c r="ID18" s="53"/>
      <c r="IE18" s="53"/>
      <c r="IF18" s="53"/>
      <c r="IG18" s="53"/>
      <c r="IH18" s="53"/>
      <c r="II18" s="53"/>
      <c r="IJ18" s="53"/>
      <c r="IK18" s="53"/>
      <c r="IL18" s="53"/>
      <c r="IM18" s="53"/>
      <c r="IN18" s="53"/>
      <c r="IO18" s="53"/>
      <c r="IP18" s="53"/>
      <c r="IQ18" s="53"/>
      <c r="IR18" s="53"/>
      <c r="IS18" s="53"/>
      <c r="IT18" s="53"/>
      <c r="IU18" s="53"/>
      <c r="IV18" s="53"/>
    </row>
    <row r="19" spans="1:256" s="54" customFormat="1" ht="16" x14ac:dyDescent="0.2">
      <c r="A19" s="63">
        <v>15</v>
      </c>
      <c r="B19" s="65" t="str">
        <f>'Measure Info'!B31</f>
        <v>Removal of endotracheal tube (procedure)</v>
      </c>
      <c r="C19" s="74" t="s">
        <v>164</v>
      </c>
      <c r="D19" s="74" t="s">
        <v>164</v>
      </c>
      <c r="E19" s="74" t="s">
        <v>164</v>
      </c>
      <c r="F19" s="74" t="s">
        <v>164</v>
      </c>
      <c r="G19" s="71"/>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c r="IN19" s="53"/>
      <c r="IO19" s="53"/>
      <c r="IP19" s="53"/>
      <c r="IQ19" s="53"/>
      <c r="IR19" s="53"/>
      <c r="IS19" s="53"/>
      <c r="IT19" s="53"/>
      <c r="IU19" s="53"/>
      <c r="IV19" s="53"/>
    </row>
    <row r="20" spans="1:256" s="54" customFormat="1" ht="16" x14ac:dyDescent="0.2">
      <c r="A20" s="63">
        <v>16</v>
      </c>
      <c r="B20" s="65" t="str">
        <f>'Measure Info'!B32</f>
        <v>Diagnosis: Acute Respiratory Failure</v>
      </c>
      <c r="C20" s="74" t="s">
        <v>164</v>
      </c>
      <c r="D20" s="74" t="s">
        <v>164</v>
      </c>
      <c r="E20" s="74" t="s">
        <v>164</v>
      </c>
      <c r="F20" s="74" t="s">
        <v>164</v>
      </c>
      <c r="G20" s="71"/>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c r="FN20" s="53"/>
      <c r="FO20" s="53"/>
      <c r="FP20" s="53"/>
      <c r="FQ20" s="53"/>
      <c r="FR20" s="53"/>
      <c r="FS20" s="53"/>
      <c r="FT20" s="53"/>
      <c r="FU20" s="53"/>
      <c r="FV20" s="53"/>
      <c r="FW20" s="53"/>
      <c r="FX20" s="53"/>
      <c r="FY20" s="53"/>
      <c r="FZ20" s="53"/>
      <c r="GA20" s="53"/>
      <c r="GB20" s="53"/>
      <c r="GC20" s="53"/>
      <c r="GD20" s="53"/>
      <c r="GE20" s="53"/>
      <c r="GF20" s="53"/>
      <c r="GG20" s="53"/>
      <c r="GH20" s="53"/>
      <c r="GI20" s="53"/>
      <c r="GJ20" s="53"/>
      <c r="GK20" s="53"/>
      <c r="GL20" s="53"/>
      <c r="GM20" s="53"/>
      <c r="GN20" s="53"/>
      <c r="GO20" s="53"/>
      <c r="GP20" s="53"/>
      <c r="GQ20" s="53"/>
      <c r="GR20" s="53"/>
      <c r="GS20" s="53"/>
      <c r="GT20" s="53"/>
      <c r="GU20" s="53"/>
      <c r="GV20" s="53"/>
      <c r="GW20" s="53"/>
      <c r="GX20" s="53"/>
      <c r="GY20" s="53"/>
      <c r="GZ20" s="53"/>
      <c r="HA20" s="53"/>
      <c r="HB20" s="53"/>
      <c r="HC20" s="53"/>
      <c r="HD20" s="53"/>
      <c r="HE20" s="53"/>
      <c r="HF20" s="53"/>
      <c r="HG20" s="53"/>
      <c r="HH20" s="53"/>
      <c r="HI20" s="53"/>
      <c r="HJ20" s="53"/>
      <c r="HK20" s="53"/>
      <c r="HL20" s="53"/>
      <c r="HM20" s="53"/>
      <c r="HN20" s="53"/>
      <c r="HO20" s="53"/>
      <c r="HP20" s="53"/>
      <c r="HQ20" s="53"/>
      <c r="HR20" s="53"/>
      <c r="HS20" s="53"/>
      <c r="HT20" s="53"/>
      <c r="HU20" s="53"/>
      <c r="HV20" s="53"/>
      <c r="HW20" s="53"/>
      <c r="HX20" s="53"/>
      <c r="HY20" s="53"/>
      <c r="HZ20" s="53"/>
      <c r="IA20" s="53"/>
      <c r="IB20" s="53"/>
      <c r="IC20" s="53"/>
      <c r="ID20" s="53"/>
      <c r="IE20" s="53"/>
      <c r="IF20" s="53"/>
      <c r="IG20" s="53"/>
      <c r="IH20" s="53"/>
      <c r="II20" s="53"/>
      <c r="IJ20" s="53"/>
      <c r="IK20" s="53"/>
      <c r="IL20" s="53"/>
      <c r="IM20" s="53"/>
      <c r="IN20" s="53"/>
      <c r="IO20" s="53"/>
      <c r="IP20" s="53"/>
      <c r="IQ20" s="53"/>
      <c r="IR20" s="53"/>
      <c r="IS20" s="53"/>
      <c r="IT20" s="53"/>
      <c r="IU20" s="53"/>
      <c r="IV20" s="53"/>
    </row>
    <row r="21" spans="1:256" s="54" customFormat="1" ht="16" x14ac:dyDescent="0.2">
      <c r="A21" s="63">
        <v>17</v>
      </c>
      <c r="B21" s="65" t="str">
        <f>'Measure Info'!B33</f>
        <v>Diagnosis: Neuromuscular Disorder</v>
      </c>
      <c r="C21" s="74" t="s">
        <v>164</v>
      </c>
      <c r="D21" s="74" t="s">
        <v>164</v>
      </c>
      <c r="E21" s="74" t="s">
        <v>164</v>
      </c>
      <c r="F21" s="74" t="s">
        <v>164</v>
      </c>
      <c r="G21" s="71"/>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c r="HJ21" s="53"/>
      <c r="HK21" s="53"/>
      <c r="HL21" s="53"/>
      <c r="HM21" s="53"/>
      <c r="HN21" s="53"/>
      <c r="HO21" s="53"/>
      <c r="HP21" s="53"/>
      <c r="HQ21" s="53"/>
      <c r="HR21" s="53"/>
      <c r="HS21" s="53"/>
      <c r="HT21" s="53"/>
      <c r="HU21" s="53"/>
      <c r="HV21" s="53"/>
      <c r="HW21" s="53"/>
      <c r="HX21" s="53"/>
      <c r="HY21" s="53"/>
      <c r="HZ21" s="53"/>
      <c r="IA21" s="53"/>
      <c r="IB21" s="53"/>
      <c r="IC21" s="53"/>
      <c r="ID21" s="53"/>
      <c r="IE21" s="53"/>
      <c r="IF21" s="53"/>
      <c r="IG21" s="53"/>
      <c r="IH21" s="53"/>
      <c r="II21" s="53"/>
      <c r="IJ21" s="53"/>
      <c r="IK21" s="53"/>
      <c r="IL21" s="53"/>
      <c r="IM21" s="53"/>
      <c r="IN21" s="53"/>
      <c r="IO21" s="53"/>
      <c r="IP21" s="53"/>
      <c r="IQ21" s="53"/>
      <c r="IR21" s="53"/>
      <c r="IS21" s="53"/>
      <c r="IT21" s="53"/>
      <c r="IU21" s="53"/>
      <c r="IV21" s="53"/>
    </row>
    <row r="22" spans="1:256" s="54" customFormat="1" ht="16" x14ac:dyDescent="0.2">
      <c r="A22" s="63">
        <v>18</v>
      </c>
      <c r="B22" s="65" t="str">
        <f>'Measure Info'!B34</f>
        <v>Diagnosis: Obstetrics and VTE Obstetrics</v>
      </c>
      <c r="C22" s="74" t="s">
        <v>164</v>
      </c>
      <c r="D22" s="74" t="s">
        <v>164</v>
      </c>
      <c r="E22" s="74" t="s">
        <v>164</v>
      </c>
      <c r="F22" s="74" t="s">
        <v>164</v>
      </c>
      <c r="G22" s="71"/>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c r="FN22" s="53"/>
      <c r="FO22" s="53"/>
      <c r="FP22" s="53"/>
      <c r="FQ22" s="53"/>
      <c r="FR22" s="53"/>
      <c r="FS22" s="53"/>
      <c r="FT22" s="53"/>
      <c r="FU22" s="53"/>
      <c r="FV22" s="53"/>
      <c r="FW22" s="53"/>
      <c r="FX22" s="53"/>
      <c r="FY22" s="53"/>
      <c r="FZ22" s="53"/>
      <c r="GA22" s="53"/>
      <c r="GB22" s="53"/>
      <c r="GC22" s="53"/>
      <c r="GD22" s="53"/>
      <c r="GE22" s="53"/>
      <c r="GF22" s="53"/>
      <c r="GG22" s="53"/>
      <c r="GH22" s="53"/>
      <c r="GI22" s="53"/>
      <c r="GJ22" s="53"/>
      <c r="GK22" s="53"/>
      <c r="GL22" s="53"/>
      <c r="GM22" s="53"/>
      <c r="GN22" s="53"/>
      <c r="GO22" s="53"/>
      <c r="GP22" s="53"/>
      <c r="GQ22" s="53"/>
      <c r="GR22" s="53"/>
      <c r="GS22" s="53"/>
      <c r="GT22" s="53"/>
      <c r="GU22" s="53"/>
      <c r="GV22" s="53"/>
      <c r="GW22" s="53"/>
      <c r="GX22" s="53"/>
      <c r="GY22" s="53"/>
      <c r="GZ22" s="53"/>
      <c r="HA22" s="53"/>
      <c r="HB22" s="53"/>
      <c r="HC22" s="53"/>
      <c r="HD22" s="53"/>
      <c r="HE22" s="53"/>
      <c r="HF22" s="53"/>
      <c r="HG22" s="53"/>
      <c r="HH22" s="53"/>
      <c r="HI22" s="53"/>
      <c r="HJ22" s="53"/>
      <c r="HK22" s="53"/>
      <c r="HL22" s="53"/>
      <c r="HM22" s="53"/>
      <c r="HN22" s="53"/>
      <c r="HO22" s="53"/>
      <c r="HP22" s="53"/>
      <c r="HQ22" s="53"/>
      <c r="HR22" s="53"/>
      <c r="HS22" s="53"/>
      <c r="HT22" s="53"/>
      <c r="HU22" s="53"/>
      <c r="HV22" s="53"/>
      <c r="HW22" s="53"/>
      <c r="HX22" s="53"/>
      <c r="HY22" s="53"/>
      <c r="HZ22" s="53"/>
      <c r="IA22" s="53"/>
      <c r="IB22" s="53"/>
      <c r="IC22" s="53"/>
      <c r="ID22" s="53"/>
      <c r="IE22" s="53"/>
      <c r="IF22" s="53"/>
      <c r="IG22" s="53"/>
      <c r="IH22" s="53"/>
      <c r="II22" s="53"/>
      <c r="IJ22" s="53"/>
      <c r="IK22" s="53"/>
      <c r="IL22" s="53"/>
      <c r="IM22" s="53"/>
      <c r="IN22" s="53"/>
      <c r="IO22" s="53"/>
      <c r="IP22" s="53"/>
      <c r="IQ22" s="53"/>
      <c r="IR22" s="53"/>
      <c r="IS22" s="53"/>
      <c r="IT22" s="53"/>
      <c r="IU22" s="53"/>
      <c r="IV22" s="53"/>
    </row>
    <row r="23" spans="1:256" s="54" customFormat="1" ht="16" x14ac:dyDescent="0.2">
      <c r="A23" s="63">
        <v>19</v>
      </c>
      <c r="B23" s="65" t="str">
        <f>'Measure Info'!B35</f>
        <v>Diagnsis attribute: Present on Admission or Clinically Undetermined</v>
      </c>
      <c r="C23" s="74" t="s">
        <v>164</v>
      </c>
      <c r="D23" s="74" t="s">
        <v>164</v>
      </c>
      <c r="E23" s="74" t="s">
        <v>164</v>
      </c>
      <c r="F23" s="74" t="s">
        <v>164</v>
      </c>
      <c r="G23" s="71"/>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c r="FN23" s="53"/>
      <c r="FO23" s="53"/>
      <c r="FP23" s="53"/>
      <c r="FQ23" s="53"/>
      <c r="FR23" s="53"/>
      <c r="FS23" s="53"/>
      <c r="FT23" s="53"/>
      <c r="FU23" s="53"/>
      <c r="FV23" s="53"/>
      <c r="FW23" s="53"/>
      <c r="FX23" s="53"/>
      <c r="FY23" s="53"/>
      <c r="FZ23" s="53"/>
      <c r="GA23" s="53"/>
      <c r="GB23" s="53"/>
      <c r="GC23" s="53"/>
      <c r="GD23" s="53"/>
      <c r="GE23" s="53"/>
      <c r="GF23" s="53"/>
      <c r="GG23" s="53"/>
      <c r="GH23" s="53"/>
      <c r="GI23" s="53"/>
      <c r="GJ23" s="53"/>
      <c r="GK23" s="53"/>
      <c r="GL23" s="53"/>
      <c r="GM23" s="53"/>
      <c r="GN23" s="53"/>
      <c r="GO23" s="53"/>
      <c r="GP23" s="53"/>
      <c r="GQ23" s="53"/>
      <c r="GR23" s="53"/>
      <c r="GS23" s="53"/>
      <c r="GT23" s="53"/>
      <c r="GU23" s="53"/>
      <c r="GV23" s="53"/>
      <c r="GW23" s="53"/>
      <c r="GX23" s="53"/>
      <c r="GY23" s="53"/>
      <c r="GZ23" s="53"/>
      <c r="HA23" s="53"/>
      <c r="HB23" s="53"/>
      <c r="HC23" s="53"/>
      <c r="HD23" s="53"/>
      <c r="HE23" s="53"/>
      <c r="HF23" s="53"/>
      <c r="HG23" s="53"/>
      <c r="HH23" s="53"/>
      <c r="HI23" s="53"/>
      <c r="HJ23" s="53"/>
      <c r="HK23" s="53"/>
      <c r="HL23" s="53"/>
      <c r="HM23" s="53"/>
      <c r="HN23" s="53"/>
      <c r="HO23" s="53"/>
      <c r="HP23" s="53"/>
      <c r="HQ23" s="53"/>
      <c r="HR23" s="53"/>
      <c r="HS23" s="53"/>
      <c r="HT23" s="53"/>
      <c r="HU23" s="53"/>
      <c r="HV23" s="53"/>
      <c r="HW23" s="53"/>
      <c r="HX23" s="53"/>
      <c r="HY23" s="53"/>
      <c r="HZ23" s="53"/>
      <c r="IA23" s="53"/>
      <c r="IB23" s="53"/>
      <c r="IC23" s="53"/>
      <c r="ID23" s="53"/>
      <c r="IE23" s="53"/>
      <c r="IF23" s="53"/>
      <c r="IG23" s="53"/>
      <c r="IH23" s="53"/>
      <c r="II23" s="53"/>
      <c r="IJ23" s="53"/>
      <c r="IK23" s="53"/>
      <c r="IL23" s="53"/>
      <c r="IM23" s="53"/>
      <c r="IN23" s="53"/>
      <c r="IO23" s="53"/>
      <c r="IP23" s="53"/>
      <c r="IQ23" s="53"/>
      <c r="IR23" s="53"/>
      <c r="IS23" s="53"/>
      <c r="IT23" s="53"/>
      <c r="IU23" s="53"/>
      <c r="IV23" s="53"/>
    </row>
    <row r="24" spans="1:256" s="54" customFormat="1" ht="48" x14ac:dyDescent="0.2">
      <c r="A24" s="63">
        <v>20</v>
      </c>
      <c r="B24" s="65" t="str">
        <f>'Measure Info'!B36</f>
        <v>Procedural Hospital Locations</v>
      </c>
      <c r="C24" s="74" t="s">
        <v>164</v>
      </c>
      <c r="D24" s="74" t="s">
        <v>164</v>
      </c>
      <c r="E24" s="74" t="s">
        <v>164</v>
      </c>
      <c r="F24" s="74" t="s">
        <v>164</v>
      </c>
      <c r="G24" s="110" t="s">
        <v>206</v>
      </c>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c r="FN24" s="53"/>
      <c r="FO24" s="53"/>
      <c r="FP24" s="53"/>
      <c r="FQ24" s="53"/>
      <c r="FR24" s="53"/>
      <c r="FS24" s="53"/>
      <c r="FT24" s="53"/>
      <c r="FU24" s="53"/>
      <c r="FV24" s="53"/>
      <c r="FW24" s="53"/>
      <c r="FX24" s="53"/>
      <c r="FY24" s="53"/>
      <c r="FZ24" s="53"/>
      <c r="GA24" s="53"/>
      <c r="GB24" s="53"/>
      <c r="GC24" s="53"/>
      <c r="GD24" s="53"/>
      <c r="GE24" s="53"/>
      <c r="GF24" s="53"/>
      <c r="GG24" s="53"/>
      <c r="GH24" s="53"/>
      <c r="GI24" s="53"/>
      <c r="GJ24" s="53"/>
      <c r="GK24" s="53"/>
      <c r="GL24" s="53"/>
      <c r="GM24" s="53"/>
      <c r="GN24" s="53"/>
      <c r="GO24" s="53"/>
      <c r="GP24" s="53"/>
      <c r="GQ24" s="53"/>
      <c r="GR24" s="53"/>
      <c r="GS24" s="53"/>
      <c r="GT24" s="53"/>
      <c r="GU24" s="53"/>
      <c r="GV24" s="53"/>
      <c r="GW24" s="53"/>
      <c r="GX24" s="53"/>
      <c r="GY24" s="53"/>
      <c r="GZ24" s="53"/>
      <c r="HA24" s="53"/>
      <c r="HB24" s="53"/>
      <c r="HC24" s="53"/>
      <c r="HD24" s="53"/>
      <c r="HE24" s="53"/>
      <c r="HF24" s="53"/>
      <c r="HG24" s="53"/>
      <c r="HH24" s="53"/>
      <c r="HI24" s="53"/>
      <c r="HJ24" s="53"/>
      <c r="HK24" s="53"/>
      <c r="HL24" s="53"/>
      <c r="HM24" s="53"/>
      <c r="HN24" s="53"/>
      <c r="HO24" s="53"/>
      <c r="HP24" s="53"/>
      <c r="HQ24" s="53"/>
      <c r="HR24" s="53"/>
      <c r="HS24" s="53"/>
      <c r="HT24" s="53"/>
      <c r="HU24" s="53"/>
      <c r="HV24" s="53"/>
      <c r="HW24" s="53"/>
      <c r="HX24" s="53"/>
      <c r="HY24" s="53"/>
      <c r="HZ24" s="53"/>
      <c r="IA24" s="53"/>
      <c r="IB24" s="53"/>
      <c r="IC24" s="53"/>
      <c r="ID24" s="53"/>
      <c r="IE24" s="53"/>
      <c r="IF24" s="53"/>
      <c r="IG24" s="53"/>
      <c r="IH24" s="53"/>
      <c r="II24" s="53"/>
      <c r="IJ24" s="53"/>
      <c r="IK24" s="53"/>
      <c r="IL24" s="53"/>
      <c r="IM24" s="53"/>
      <c r="IN24" s="53"/>
      <c r="IO24" s="53"/>
      <c r="IP24" s="53"/>
      <c r="IQ24" s="53"/>
      <c r="IR24" s="53"/>
      <c r="IS24" s="53"/>
      <c r="IT24" s="53"/>
      <c r="IU24" s="53"/>
      <c r="IV24" s="53"/>
    </row>
    <row r="25" spans="1:256" s="54" customFormat="1" ht="16" x14ac:dyDescent="0.2">
      <c r="A25" s="63">
        <v>21</v>
      </c>
      <c r="B25" s="65" t="str">
        <f>'Measure Info'!B37</f>
        <v>Tracheostomy Diagnoses</v>
      </c>
      <c r="C25" s="74" t="s">
        <v>164</v>
      </c>
      <c r="D25" s="74" t="s">
        <v>164</v>
      </c>
      <c r="E25" s="74" t="s">
        <v>164</v>
      </c>
      <c r="F25" s="74" t="s">
        <v>164</v>
      </c>
      <c r="G25" s="71"/>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c r="DY25" s="53"/>
      <c r="DZ25" s="53"/>
      <c r="EA25" s="53"/>
      <c r="EB25" s="53"/>
      <c r="EC25" s="53"/>
      <c r="ED25" s="53"/>
      <c r="EE25" s="53"/>
      <c r="EF25" s="53"/>
      <c r="EG25" s="53"/>
      <c r="EH25" s="53"/>
      <c r="EI25" s="53"/>
      <c r="EJ25" s="53"/>
      <c r="EK25" s="53"/>
      <c r="EL25" s="53"/>
      <c r="EM25" s="53"/>
      <c r="EN25" s="53"/>
      <c r="EO25" s="53"/>
      <c r="EP25" s="53"/>
      <c r="EQ25" s="53"/>
      <c r="ER25" s="53"/>
      <c r="ES25" s="53"/>
      <c r="ET25" s="53"/>
      <c r="EU25" s="53"/>
      <c r="EV25" s="53"/>
      <c r="EW25" s="53"/>
      <c r="EX25" s="53"/>
      <c r="EY25" s="53"/>
      <c r="EZ25" s="53"/>
      <c r="FA25" s="53"/>
      <c r="FB25" s="53"/>
      <c r="FC25" s="53"/>
      <c r="FD25" s="53"/>
      <c r="FE25" s="53"/>
      <c r="FF25" s="53"/>
      <c r="FG25" s="53"/>
      <c r="FH25" s="53"/>
      <c r="FI25" s="53"/>
      <c r="FJ25" s="53"/>
      <c r="FK25" s="53"/>
      <c r="FL25" s="53"/>
      <c r="FM25" s="53"/>
      <c r="FN25" s="53"/>
      <c r="FO25" s="53"/>
      <c r="FP25" s="53"/>
      <c r="FQ25" s="53"/>
      <c r="FR25" s="53"/>
      <c r="FS25" s="53"/>
      <c r="FT25" s="53"/>
      <c r="FU25" s="53"/>
      <c r="FV25" s="53"/>
      <c r="FW25" s="53"/>
      <c r="FX25" s="53"/>
      <c r="FY25" s="53"/>
      <c r="FZ25" s="53"/>
      <c r="GA25" s="53"/>
      <c r="GB25" s="53"/>
      <c r="GC25" s="53"/>
      <c r="GD25" s="53"/>
      <c r="GE25" s="53"/>
      <c r="GF25" s="53"/>
      <c r="GG25" s="53"/>
      <c r="GH25" s="53"/>
      <c r="GI25" s="53"/>
      <c r="GJ25" s="53"/>
      <c r="GK25" s="53"/>
      <c r="GL25" s="53"/>
      <c r="GM25" s="53"/>
      <c r="GN25" s="53"/>
      <c r="GO25" s="53"/>
      <c r="GP25" s="53"/>
      <c r="GQ25" s="53"/>
      <c r="GR25" s="53"/>
      <c r="GS25" s="53"/>
      <c r="GT25" s="53"/>
      <c r="GU25" s="53"/>
      <c r="GV25" s="53"/>
      <c r="GW25" s="53"/>
      <c r="GX25" s="53"/>
      <c r="GY25" s="53"/>
      <c r="GZ25" s="53"/>
      <c r="HA25" s="53"/>
      <c r="HB25" s="53"/>
      <c r="HC25" s="53"/>
      <c r="HD25" s="53"/>
      <c r="HE25" s="53"/>
      <c r="HF25" s="53"/>
      <c r="HG25" s="53"/>
      <c r="HH25" s="53"/>
      <c r="HI25" s="53"/>
      <c r="HJ25" s="53"/>
      <c r="HK25" s="53"/>
      <c r="HL25" s="53"/>
      <c r="HM25" s="53"/>
      <c r="HN25" s="53"/>
      <c r="HO25" s="53"/>
      <c r="HP25" s="53"/>
      <c r="HQ25" s="53"/>
      <c r="HR25" s="53"/>
      <c r="HS25" s="53"/>
      <c r="HT25" s="53"/>
      <c r="HU25" s="53"/>
      <c r="HV25" s="53"/>
      <c r="HW25" s="53"/>
      <c r="HX25" s="53"/>
      <c r="HY25" s="53"/>
      <c r="HZ25" s="53"/>
      <c r="IA25" s="53"/>
      <c r="IB25" s="53"/>
      <c r="IC25" s="53"/>
      <c r="ID25" s="53"/>
      <c r="IE25" s="53"/>
      <c r="IF25" s="53"/>
      <c r="IG25" s="53"/>
      <c r="IH25" s="53"/>
      <c r="II25" s="53"/>
      <c r="IJ25" s="53"/>
      <c r="IK25" s="53"/>
      <c r="IL25" s="53"/>
      <c r="IM25" s="53"/>
      <c r="IN25" s="53"/>
      <c r="IO25" s="53"/>
      <c r="IP25" s="53"/>
      <c r="IQ25" s="53"/>
      <c r="IR25" s="53"/>
      <c r="IS25" s="53"/>
      <c r="IT25" s="53"/>
      <c r="IU25" s="53"/>
      <c r="IV25" s="53"/>
    </row>
    <row r="26" spans="1:256" s="54" customFormat="1" ht="16" x14ac:dyDescent="0.2">
      <c r="A26" s="63">
        <v>22</v>
      </c>
      <c r="B26" s="65" t="str">
        <f>'Measure Info'!B38</f>
        <v>Procedure, Performed: Tracheostomy Procedures</v>
      </c>
      <c r="C26" s="74" t="s">
        <v>164</v>
      </c>
      <c r="D26" s="74" t="s">
        <v>164</v>
      </c>
      <c r="E26" s="74" t="s">
        <v>164</v>
      </c>
      <c r="F26" s="74" t="s">
        <v>164</v>
      </c>
      <c r="G26" s="71"/>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c r="EF26" s="53"/>
      <c r="EG26" s="53"/>
      <c r="EH26" s="53"/>
      <c r="EI26" s="53"/>
      <c r="EJ26" s="53"/>
      <c r="EK26" s="53"/>
      <c r="EL26" s="53"/>
      <c r="EM26" s="53"/>
      <c r="EN26" s="53"/>
      <c r="EO26" s="53"/>
      <c r="EP26" s="53"/>
      <c r="EQ26" s="53"/>
      <c r="ER26" s="53"/>
      <c r="ES26" s="53"/>
      <c r="ET26" s="53"/>
      <c r="EU26" s="53"/>
      <c r="EV26" s="53"/>
      <c r="EW26" s="53"/>
      <c r="EX26" s="53"/>
      <c r="EY26" s="53"/>
      <c r="EZ26" s="53"/>
      <c r="FA26" s="53"/>
      <c r="FB26" s="53"/>
      <c r="FC26" s="53"/>
      <c r="FD26" s="53"/>
      <c r="FE26" s="53"/>
      <c r="FF26" s="53"/>
      <c r="FG26" s="53"/>
      <c r="FH26" s="53"/>
      <c r="FI26" s="53"/>
      <c r="FJ26" s="53"/>
      <c r="FK26" s="53"/>
      <c r="FL26" s="53"/>
      <c r="FM26" s="53"/>
      <c r="FN26" s="53"/>
      <c r="FO26" s="53"/>
      <c r="FP26" s="53"/>
      <c r="FQ26" s="53"/>
      <c r="FR26" s="53"/>
      <c r="FS26" s="53"/>
      <c r="FT26" s="53"/>
      <c r="FU26" s="53"/>
      <c r="FV26" s="53"/>
      <c r="FW26" s="53"/>
      <c r="FX26" s="53"/>
      <c r="FY26" s="53"/>
      <c r="FZ26" s="53"/>
      <c r="GA26" s="53"/>
      <c r="GB26" s="53"/>
      <c r="GC26" s="53"/>
      <c r="GD26" s="53"/>
      <c r="GE26" s="53"/>
      <c r="GF26" s="53"/>
      <c r="GG26" s="53"/>
      <c r="GH26" s="53"/>
      <c r="GI26" s="53"/>
      <c r="GJ26" s="53"/>
      <c r="GK26" s="53"/>
      <c r="GL26" s="53"/>
      <c r="GM26" s="53"/>
      <c r="GN26" s="53"/>
      <c r="GO26" s="53"/>
      <c r="GP26" s="53"/>
      <c r="GQ26" s="53"/>
      <c r="GR26" s="53"/>
      <c r="GS26" s="53"/>
      <c r="GT26" s="53"/>
      <c r="GU26" s="53"/>
      <c r="GV26" s="53"/>
      <c r="GW26" s="53"/>
      <c r="GX26" s="53"/>
      <c r="GY26" s="53"/>
      <c r="GZ26" s="53"/>
      <c r="HA26" s="53"/>
      <c r="HB26" s="53"/>
      <c r="HC26" s="53"/>
      <c r="HD26" s="53"/>
      <c r="HE26" s="53"/>
      <c r="HF26" s="53"/>
      <c r="HG26" s="53"/>
      <c r="HH26" s="53"/>
      <c r="HI26" s="53"/>
      <c r="HJ26" s="53"/>
      <c r="HK26" s="53"/>
      <c r="HL26" s="53"/>
      <c r="HM26" s="53"/>
      <c r="HN26" s="53"/>
      <c r="HO26" s="53"/>
      <c r="HP26" s="53"/>
      <c r="HQ26" s="53"/>
      <c r="HR26" s="53"/>
      <c r="HS26" s="53"/>
      <c r="HT26" s="53"/>
      <c r="HU26" s="53"/>
      <c r="HV26" s="53"/>
      <c r="HW26" s="53"/>
      <c r="HX26" s="53"/>
      <c r="HY26" s="53"/>
      <c r="HZ26" s="53"/>
      <c r="IA26" s="53"/>
      <c r="IB26" s="53"/>
      <c r="IC26" s="53"/>
      <c r="ID26" s="53"/>
      <c r="IE26" s="53"/>
      <c r="IF26" s="53"/>
      <c r="IG26" s="53"/>
      <c r="IH26" s="53"/>
      <c r="II26" s="53"/>
      <c r="IJ26" s="53"/>
      <c r="IK26" s="53"/>
      <c r="IL26" s="53"/>
      <c r="IM26" s="53"/>
      <c r="IN26" s="53"/>
      <c r="IO26" s="53"/>
      <c r="IP26" s="53"/>
      <c r="IQ26" s="53"/>
      <c r="IR26" s="53"/>
      <c r="IS26" s="53"/>
      <c r="IT26" s="53"/>
      <c r="IU26" s="53"/>
      <c r="IV26" s="53"/>
    </row>
    <row r="27" spans="1:256" s="54" customFormat="1" ht="32" x14ac:dyDescent="0.2">
      <c r="A27" s="63">
        <v>23</v>
      </c>
      <c r="B27" s="65" t="str">
        <f>'Measure Info'!B39</f>
        <v>Procedure, Performed: Non Invasive Oxygen Therapy by Nasal Cannula or Mask</v>
      </c>
      <c r="C27" s="74" t="s">
        <v>164</v>
      </c>
      <c r="D27" s="74" t="s">
        <v>164</v>
      </c>
      <c r="E27" s="74" t="s">
        <v>164</v>
      </c>
      <c r="F27" s="74" t="s">
        <v>164</v>
      </c>
      <c r="G27" s="71"/>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3"/>
      <c r="EH27" s="53"/>
      <c r="EI27" s="53"/>
      <c r="EJ27" s="53"/>
      <c r="EK27" s="53"/>
      <c r="EL27" s="53"/>
      <c r="EM27" s="53"/>
      <c r="EN27" s="53"/>
      <c r="EO27" s="53"/>
      <c r="EP27" s="53"/>
      <c r="EQ27" s="53"/>
      <c r="ER27" s="53"/>
      <c r="ES27" s="53"/>
      <c r="ET27" s="53"/>
      <c r="EU27" s="53"/>
      <c r="EV27" s="53"/>
      <c r="EW27" s="53"/>
      <c r="EX27" s="53"/>
      <c r="EY27" s="53"/>
      <c r="EZ27" s="53"/>
      <c r="FA27" s="53"/>
      <c r="FB27" s="53"/>
      <c r="FC27" s="53"/>
      <c r="FD27" s="53"/>
      <c r="FE27" s="53"/>
      <c r="FF27" s="53"/>
      <c r="FG27" s="53"/>
      <c r="FH27" s="53"/>
      <c r="FI27" s="53"/>
      <c r="FJ27" s="53"/>
      <c r="FK27" s="53"/>
      <c r="FL27" s="53"/>
      <c r="FM27" s="53"/>
      <c r="FN27" s="53"/>
      <c r="FO27" s="53"/>
      <c r="FP27" s="53"/>
      <c r="FQ27" s="53"/>
      <c r="FR27" s="53"/>
      <c r="FS27" s="53"/>
      <c r="FT27" s="53"/>
      <c r="FU27" s="53"/>
      <c r="FV27" s="53"/>
      <c r="FW27" s="53"/>
      <c r="FX27" s="53"/>
      <c r="FY27" s="53"/>
      <c r="FZ27" s="53"/>
      <c r="GA27" s="53"/>
      <c r="GB27" s="53"/>
      <c r="GC27" s="53"/>
      <c r="GD27" s="53"/>
      <c r="GE27" s="53"/>
      <c r="GF27" s="53"/>
      <c r="GG27" s="53"/>
      <c r="GH27" s="53"/>
      <c r="GI27" s="53"/>
      <c r="GJ27" s="53"/>
      <c r="GK27" s="53"/>
      <c r="GL27" s="53"/>
      <c r="GM27" s="53"/>
      <c r="GN27" s="53"/>
      <c r="GO27" s="53"/>
      <c r="GP27" s="53"/>
      <c r="GQ27" s="53"/>
      <c r="GR27" s="53"/>
      <c r="GS27" s="53"/>
      <c r="GT27" s="53"/>
      <c r="GU27" s="53"/>
      <c r="GV27" s="53"/>
      <c r="GW27" s="53"/>
      <c r="GX27" s="53"/>
      <c r="GY27" s="53"/>
      <c r="GZ27" s="53"/>
      <c r="HA27" s="53"/>
      <c r="HB27" s="53"/>
      <c r="HC27" s="53"/>
      <c r="HD27" s="53"/>
      <c r="HE27" s="53"/>
      <c r="HF27" s="53"/>
      <c r="HG27" s="53"/>
      <c r="HH27" s="53"/>
      <c r="HI27" s="53"/>
      <c r="HJ27" s="53"/>
      <c r="HK27" s="53"/>
      <c r="HL27" s="53"/>
      <c r="HM27" s="53"/>
      <c r="HN27" s="53"/>
      <c r="HO27" s="53"/>
      <c r="HP27" s="53"/>
      <c r="HQ27" s="53"/>
      <c r="HR27" s="53"/>
      <c r="HS27" s="53"/>
      <c r="HT27" s="53"/>
      <c r="HU27" s="53"/>
      <c r="HV27" s="53"/>
      <c r="HW27" s="53"/>
      <c r="HX27" s="53"/>
      <c r="HY27" s="53"/>
      <c r="HZ27" s="53"/>
      <c r="IA27" s="53"/>
      <c r="IB27" s="53"/>
      <c r="IC27" s="53"/>
      <c r="ID27" s="53"/>
      <c r="IE27" s="53"/>
      <c r="IF27" s="53"/>
      <c r="IG27" s="53"/>
      <c r="IH27" s="53"/>
      <c r="II27" s="53"/>
      <c r="IJ27" s="53"/>
      <c r="IK27" s="53"/>
      <c r="IL27" s="53"/>
      <c r="IM27" s="53"/>
      <c r="IN27" s="53"/>
      <c r="IO27" s="53"/>
      <c r="IP27" s="53"/>
      <c r="IQ27" s="53"/>
      <c r="IR27" s="53"/>
      <c r="IS27" s="53"/>
      <c r="IT27" s="53"/>
      <c r="IU27" s="53"/>
      <c r="IV27" s="53"/>
    </row>
    <row r="28" spans="1:256" s="54" customFormat="1" ht="16" x14ac:dyDescent="0.2">
      <c r="A28" s="63">
        <v>24</v>
      </c>
      <c r="B28" s="65" t="str">
        <f>'Measure Info'!B40</f>
        <v>Physical Exam, Performed: Body mass index (BMI) [Ratio]</v>
      </c>
      <c r="C28" s="74" t="s">
        <v>164</v>
      </c>
      <c r="D28" s="74" t="s">
        <v>164</v>
      </c>
      <c r="E28" s="74" t="s">
        <v>164</v>
      </c>
      <c r="F28" s="74" t="s">
        <v>164</v>
      </c>
      <c r="G28" s="71"/>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3"/>
      <c r="EH28" s="53"/>
      <c r="EI28" s="53"/>
      <c r="EJ28" s="53"/>
      <c r="EK28" s="53"/>
      <c r="EL28" s="53"/>
      <c r="EM28" s="53"/>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c r="HJ28" s="53"/>
      <c r="HK28" s="53"/>
      <c r="HL28" s="53"/>
      <c r="HM28" s="53"/>
      <c r="HN28" s="53"/>
      <c r="HO28" s="53"/>
      <c r="HP28" s="53"/>
      <c r="HQ28" s="53"/>
      <c r="HR28" s="53"/>
      <c r="HS28" s="53"/>
      <c r="HT28" s="53"/>
      <c r="HU28" s="53"/>
      <c r="HV28" s="53"/>
      <c r="HW28" s="53"/>
      <c r="HX28" s="53"/>
      <c r="HY28" s="53"/>
      <c r="HZ28" s="53"/>
      <c r="IA28" s="53"/>
      <c r="IB28" s="53"/>
      <c r="IC28" s="53"/>
      <c r="ID28" s="53"/>
      <c r="IE28" s="53"/>
      <c r="IF28" s="53"/>
      <c r="IG28" s="53"/>
      <c r="IH28" s="53"/>
      <c r="II28" s="53"/>
      <c r="IJ28" s="53"/>
      <c r="IK28" s="53"/>
      <c r="IL28" s="53"/>
      <c r="IM28" s="53"/>
      <c r="IN28" s="53"/>
      <c r="IO28" s="53"/>
      <c r="IP28" s="53"/>
      <c r="IQ28" s="53"/>
      <c r="IR28" s="53"/>
      <c r="IS28" s="53"/>
      <c r="IT28" s="53"/>
      <c r="IU28" s="53"/>
      <c r="IV28" s="53"/>
    </row>
    <row r="29" spans="1:256" s="54" customFormat="1" ht="16" x14ac:dyDescent="0.2">
      <c r="A29" s="63">
        <v>25</v>
      </c>
      <c r="B29" s="65" t="str">
        <f>'Measure Info'!B41</f>
        <v>Assessment, Performed: Tobacco smoking status</v>
      </c>
      <c r="C29" s="74" t="s">
        <v>164</v>
      </c>
      <c r="D29" s="74" t="s">
        <v>164</v>
      </c>
      <c r="E29" s="74" t="s">
        <v>164</v>
      </c>
      <c r="F29" s="74" t="s">
        <v>164</v>
      </c>
      <c r="G29" s="71"/>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3"/>
      <c r="EH29" s="53"/>
      <c r="EI29" s="53"/>
      <c r="EJ29" s="53"/>
      <c r="EK29" s="53"/>
      <c r="EL29" s="53"/>
      <c r="EM29" s="53"/>
      <c r="EN29" s="53"/>
      <c r="EO29" s="53"/>
      <c r="EP29" s="53"/>
      <c r="EQ29" s="53"/>
      <c r="ER29" s="53"/>
      <c r="ES29" s="53"/>
      <c r="ET29" s="53"/>
      <c r="EU29" s="53"/>
      <c r="EV29" s="53"/>
      <c r="EW29" s="53"/>
      <c r="EX29" s="53"/>
      <c r="EY29" s="53"/>
      <c r="EZ29" s="53"/>
      <c r="FA29" s="53"/>
      <c r="FB29" s="53"/>
      <c r="FC29" s="53"/>
      <c r="FD29" s="53"/>
      <c r="FE29" s="53"/>
      <c r="FF29" s="53"/>
      <c r="FG29" s="53"/>
      <c r="FH29" s="53"/>
      <c r="FI29" s="53"/>
      <c r="FJ29" s="53"/>
      <c r="FK29" s="53"/>
      <c r="FL29" s="53"/>
      <c r="FM29" s="53"/>
      <c r="FN29" s="53"/>
      <c r="FO29" s="53"/>
      <c r="FP29" s="53"/>
      <c r="FQ29" s="53"/>
      <c r="FR29" s="53"/>
      <c r="FS29" s="53"/>
      <c r="FT29" s="53"/>
      <c r="FU29" s="53"/>
      <c r="FV29" s="53"/>
      <c r="FW29" s="53"/>
      <c r="FX29" s="53"/>
      <c r="FY29" s="53"/>
      <c r="FZ29" s="53"/>
      <c r="GA29" s="53"/>
      <c r="GB29" s="53"/>
      <c r="GC29" s="53"/>
      <c r="GD29" s="53"/>
      <c r="GE29" s="53"/>
      <c r="GF29" s="53"/>
      <c r="GG29" s="53"/>
      <c r="GH29" s="53"/>
      <c r="GI29" s="53"/>
      <c r="GJ29" s="53"/>
      <c r="GK29" s="53"/>
      <c r="GL29" s="53"/>
      <c r="GM29" s="53"/>
      <c r="GN29" s="53"/>
      <c r="GO29" s="53"/>
      <c r="GP29" s="53"/>
      <c r="GQ29" s="53"/>
      <c r="GR29" s="53"/>
      <c r="GS29" s="53"/>
      <c r="GT29" s="53"/>
      <c r="GU29" s="53"/>
      <c r="GV29" s="53"/>
      <c r="GW29" s="53"/>
      <c r="GX29" s="53"/>
      <c r="GY29" s="53"/>
      <c r="GZ29" s="53"/>
      <c r="HA29" s="53"/>
      <c r="HB29" s="53"/>
      <c r="HC29" s="53"/>
      <c r="HD29" s="53"/>
      <c r="HE29" s="53"/>
      <c r="HF29" s="53"/>
      <c r="HG29" s="53"/>
      <c r="HH29" s="53"/>
      <c r="HI29" s="53"/>
      <c r="HJ29" s="53"/>
      <c r="HK29" s="53"/>
      <c r="HL29" s="53"/>
      <c r="HM29" s="53"/>
      <c r="HN29" s="53"/>
      <c r="HO29" s="53"/>
      <c r="HP29" s="53"/>
      <c r="HQ29" s="53"/>
      <c r="HR29" s="53"/>
      <c r="HS29" s="53"/>
      <c r="HT29" s="53"/>
      <c r="HU29" s="53"/>
      <c r="HV29" s="53"/>
      <c r="HW29" s="53"/>
      <c r="HX29" s="53"/>
      <c r="HY29" s="53"/>
      <c r="HZ29" s="53"/>
      <c r="IA29" s="53"/>
      <c r="IB29" s="53"/>
      <c r="IC29" s="53"/>
      <c r="ID29" s="53"/>
      <c r="IE29" s="53"/>
      <c r="IF29" s="53"/>
      <c r="IG29" s="53"/>
      <c r="IH29" s="53"/>
      <c r="II29" s="53"/>
      <c r="IJ29" s="53"/>
      <c r="IK29" s="53"/>
      <c r="IL29" s="53"/>
      <c r="IM29" s="53"/>
      <c r="IN29" s="53"/>
      <c r="IO29" s="53"/>
      <c r="IP29" s="53"/>
      <c r="IQ29" s="53"/>
      <c r="IR29" s="53"/>
      <c r="IS29" s="53"/>
      <c r="IT29" s="53"/>
      <c r="IU29" s="53"/>
      <c r="IV29" s="53"/>
    </row>
    <row r="30" spans="1:256" s="54" customFormat="1" ht="32" x14ac:dyDescent="0.2">
      <c r="A30" s="63">
        <v>26</v>
      </c>
      <c r="B30" s="65" t="str">
        <f>'Measure Info'!B42</f>
        <v>Assessment, Performed: American society of anesthesiologists morbidity state)</v>
      </c>
      <c r="C30" s="74" t="s">
        <v>164</v>
      </c>
      <c r="D30" s="74" t="s">
        <v>164</v>
      </c>
      <c r="E30" s="74" t="s">
        <v>164</v>
      </c>
      <c r="F30" s="74" t="s">
        <v>164</v>
      </c>
      <c r="G30" s="71"/>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c r="FN30" s="53"/>
      <c r="FO30" s="53"/>
      <c r="FP30" s="53"/>
      <c r="FQ30" s="53"/>
      <c r="FR30" s="53"/>
      <c r="FS30" s="53"/>
      <c r="FT30" s="53"/>
      <c r="FU30" s="53"/>
      <c r="FV30" s="53"/>
      <c r="FW30" s="53"/>
      <c r="FX30" s="53"/>
      <c r="FY30" s="53"/>
      <c r="FZ30" s="53"/>
      <c r="GA30" s="53"/>
      <c r="GB30" s="53"/>
      <c r="GC30" s="53"/>
      <c r="GD30" s="53"/>
      <c r="GE30" s="53"/>
      <c r="GF30" s="53"/>
      <c r="GG30" s="53"/>
      <c r="GH30" s="53"/>
      <c r="GI30" s="53"/>
      <c r="GJ30" s="53"/>
      <c r="GK30" s="53"/>
      <c r="GL30" s="53"/>
      <c r="GM30" s="53"/>
      <c r="GN30" s="53"/>
      <c r="GO30" s="53"/>
      <c r="GP30" s="53"/>
      <c r="GQ30" s="53"/>
      <c r="GR30" s="53"/>
      <c r="GS30" s="53"/>
      <c r="GT30" s="53"/>
      <c r="GU30" s="53"/>
      <c r="GV30" s="53"/>
      <c r="GW30" s="53"/>
      <c r="GX30" s="53"/>
      <c r="GY30" s="53"/>
      <c r="GZ30" s="53"/>
      <c r="HA30" s="53"/>
      <c r="HB30" s="53"/>
      <c r="HC30" s="53"/>
      <c r="HD30" s="53"/>
      <c r="HE30" s="53"/>
      <c r="HF30" s="53"/>
      <c r="HG30" s="53"/>
      <c r="HH30" s="53"/>
      <c r="HI30" s="53"/>
      <c r="HJ30" s="53"/>
      <c r="HK30" s="53"/>
      <c r="HL30" s="53"/>
      <c r="HM30" s="53"/>
      <c r="HN30" s="53"/>
      <c r="HO30" s="53"/>
      <c r="HP30" s="53"/>
      <c r="HQ30" s="53"/>
      <c r="HR30" s="53"/>
      <c r="HS30" s="53"/>
      <c r="HT30" s="53"/>
      <c r="HU30" s="53"/>
      <c r="HV30" s="53"/>
      <c r="HW30" s="53"/>
      <c r="HX30" s="53"/>
      <c r="HY30" s="53"/>
      <c r="HZ30" s="53"/>
      <c r="IA30" s="53"/>
      <c r="IB30" s="53"/>
      <c r="IC30" s="53"/>
      <c r="ID30" s="53"/>
      <c r="IE30" s="53"/>
      <c r="IF30" s="53"/>
      <c r="IG30" s="53"/>
      <c r="IH30" s="53"/>
      <c r="II30" s="53"/>
      <c r="IJ30" s="53"/>
      <c r="IK30" s="53"/>
      <c r="IL30" s="53"/>
      <c r="IM30" s="53"/>
      <c r="IN30" s="53"/>
      <c r="IO30" s="53"/>
      <c r="IP30" s="53"/>
      <c r="IQ30" s="53"/>
      <c r="IR30" s="53"/>
      <c r="IS30" s="53"/>
      <c r="IT30" s="53"/>
      <c r="IU30" s="53"/>
      <c r="IV30" s="53"/>
    </row>
    <row r="31" spans="1:256" s="54" customFormat="1" ht="16" x14ac:dyDescent="0.2">
      <c r="A31" s="63">
        <v>27</v>
      </c>
      <c r="B31" s="65" t="str">
        <f>'Measure Info'!B43</f>
        <v>Laboratory Test, Performed: Bicarbonate</v>
      </c>
      <c r="C31" s="74" t="s">
        <v>164</v>
      </c>
      <c r="D31" s="74" t="s">
        <v>164</v>
      </c>
      <c r="E31" s="74" t="s">
        <v>164</v>
      </c>
      <c r="F31" s="74" t="s">
        <v>164</v>
      </c>
      <c r="G31" s="71"/>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c r="FN31" s="53"/>
      <c r="FO31" s="53"/>
      <c r="FP31" s="53"/>
      <c r="FQ31" s="53"/>
      <c r="FR31" s="53"/>
      <c r="FS31" s="53"/>
      <c r="FT31" s="53"/>
      <c r="FU31" s="53"/>
      <c r="FV31" s="53"/>
      <c r="FW31" s="53"/>
      <c r="FX31" s="53"/>
      <c r="FY31" s="53"/>
      <c r="FZ31" s="53"/>
      <c r="GA31" s="53"/>
      <c r="GB31" s="53"/>
      <c r="GC31" s="53"/>
      <c r="GD31" s="53"/>
      <c r="GE31" s="53"/>
      <c r="GF31" s="53"/>
      <c r="GG31" s="53"/>
      <c r="GH31" s="53"/>
      <c r="GI31" s="53"/>
      <c r="GJ31" s="53"/>
      <c r="GK31" s="53"/>
      <c r="GL31" s="53"/>
      <c r="GM31" s="53"/>
      <c r="GN31" s="53"/>
      <c r="GO31" s="53"/>
      <c r="GP31" s="53"/>
      <c r="GQ31" s="53"/>
      <c r="GR31" s="53"/>
      <c r="GS31" s="53"/>
      <c r="GT31" s="53"/>
      <c r="GU31" s="53"/>
      <c r="GV31" s="53"/>
      <c r="GW31" s="53"/>
      <c r="GX31" s="53"/>
      <c r="GY31" s="53"/>
      <c r="GZ31" s="53"/>
      <c r="HA31" s="53"/>
      <c r="HB31" s="53"/>
      <c r="HC31" s="53"/>
      <c r="HD31" s="53"/>
      <c r="HE31" s="53"/>
      <c r="HF31" s="53"/>
      <c r="HG31" s="53"/>
      <c r="HH31" s="53"/>
      <c r="HI31" s="53"/>
      <c r="HJ31" s="53"/>
      <c r="HK31" s="53"/>
      <c r="HL31" s="53"/>
      <c r="HM31" s="53"/>
      <c r="HN31" s="53"/>
      <c r="HO31" s="53"/>
      <c r="HP31" s="53"/>
      <c r="HQ31" s="53"/>
      <c r="HR31" s="53"/>
      <c r="HS31" s="53"/>
      <c r="HT31" s="53"/>
      <c r="HU31" s="53"/>
      <c r="HV31" s="53"/>
      <c r="HW31" s="53"/>
      <c r="HX31" s="53"/>
      <c r="HY31" s="53"/>
      <c r="HZ31" s="53"/>
      <c r="IA31" s="53"/>
      <c r="IB31" s="53"/>
      <c r="IC31" s="53"/>
      <c r="ID31" s="53"/>
      <c r="IE31" s="53"/>
      <c r="IF31" s="53"/>
      <c r="IG31" s="53"/>
      <c r="IH31" s="53"/>
      <c r="II31" s="53"/>
      <c r="IJ31" s="53"/>
      <c r="IK31" s="53"/>
      <c r="IL31" s="53"/>
      <c r="IM31" s="53"/>
      <c r="IN31" s="53"/>
      <c r="IO31" s="53"/>
      <c r="IP31" s="53"/>
      <c r="IQ31" s="53"/>
      <c r="IR31" s="53"/>
      <c r="IS31" s="53"/>
      <c r="IT31" s="53"/>
      <c r="IU31" s="53"/>
      <c r="IV31" s="53"/>
    </row>
    <row r="32" spans="1:256" s="54" customFormat="1" ht="16" x14ac:dyDescent="0.2">
      <c r="A32" s="63">
        <v>28</v>
      </c>
      <c r="B32" s="65" t="str">
        <f>'Measure Info'!B44</f>
        <v>Laboratory Test, Performed: Blood urea nitrogen lab test</v>
      </c>
      <c r="C32" s="74" t="s">
        <v>164</v>
      </c>
      <c r="D32" s="74" t="s">
        <v>164</v>
      </c>
      <c r="E32" s="74" t="s">
        <v>164</v>
      </c>
      <c r="F32" s="74" t="s">
        <v>164</v>
      </c>
      <c r="G32" s="71"/>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c r="FN32" s="53"/>
      <c r="FO32" s="53"/>
      <c r="FP32" s="53"/>
      <c r="FQ32" s="53"/>
      <c r="FR32" s="53"/>
      <c r="FS32" s="53"/>
      <c r="FT32" s="53"/>
      <c r="FU32" s="53"/>
      <c r="FV32" s="53"/>
      <c r="FW32" s="53"/>
      <c r="FX32" s="53"/>
      <c r="FY32" s="53"/>
      <c r="FZ32" s="53"/>
      <c r="GA32" s="53"/>
      <c r="GB32" s="53"/>
      <c r="GC32" s="53"/>
      <c r="GD32" s="53"/>
      <c r="GE32" s="53"/>
      <c r="GF32" s="53"/>
      <c r="GG32" s="53"/>
      <c r="GH32" s="53"/>
      <c r="GI32" s="53"/>
      <c r="GJ32" s="53"/>
      <c r="GK32" s="53"/>
      <c r="GL32" s="53"/>
      <c r="GM32" s="53"/>
      <c r="GN32" s="53"/>
      <c r="GO32" s="53"/>
      <c r="GP32" s="53"/>
      <c r="GQ32" s="53"/>
      <c r="GR32" s="53"/>
      <c r="GS32" s="53"/>
      <c r="GT32" s="53"/>
      <c r="GU32" s="53"/>
      <c r="GV32" s="53"/>
      <c r="GW32" s="53"/>
      <c r="GX32" s="53"/>
      <c r="GY32" s="53"/>
      <c r="GZ32" s="53"/>
      <c r="HA32" s="53"/>
      <c r="HB32" s="53"/>
      <c r="HC32" s="53"/>
      <c r="HD32" s="53"/>
      <c r="HE32" s="53"/>
      <c r="HF32" s="53"/>
      <c r="HG32" s="53"/>
      <c r="HH32" s="53"/>
      <c r="HI32" s="53"/>
      <c r="HJ32" s="53"/>
      <c r="HK32" s="53"/>
      <c r="HL32" s="53"/>
      <c r="HM32" s="53"/>
      <c r="HN32" s="53"/>
      <c r="HO32" s="53"/>
      <c r="HP32" s="53"/>
      <c r="HQ32" s="53"/>
      <c r="HR32" s="53"/>
      <c r="HS32" s="53"/>
      <c r="HT32" s="53"/>
      <c r="HU32" s="53"/>
      <c r="HV32" s="53"/>
      <c r="HW32" s="53"/>
      <c r="HX32" s="53"/>
      <c r="HY32" s="53"/>
      <c r="HZ32" s="53"/>
      <c r="IA32" s="53"/>
      <c r="IB32" s="53"/>
      <c r="IC32" s="53"/>
      <c r="ID32" s="53"/>
      <c r="IE32" s="53"/>
      <c r="IF32" s="53"/>
      <c r="IG32" s="53"/>
      <c r="IH32" s="53"/>
      <c r="II32" s="53"/>
      <c r="IJ32" s="53"/>
      <c r="IK32" s="53"/>
      <c r="IL32" s="53"/>
      <c r="IM32" s="53"/>
      <c r="IN32" s="53"/>
      <c r="IO32" s="53"/>
      <c r="IP32" s="53"/>
      <c r="IQ32" s="53"/>
      <c r="IR32" s="53"/>
      <c r="IS32" s="53"/>
      <c r="IT32" s="53"/>
      <c r="IU32" s="53"/>
      <c r="IV32" s="53"/>
    </row>
    <row r="33" spans="1:256" s="54" customFormat="1" ht="16" x14ac:dyDescent="0.2">
      <c r="A33" s="63">
        <v>29</v>
      </c>
      <c r="B33" s="65" t="str">
        <f>'Measure Info'!B45</f>
        <v>Laboratory Test, Performed: Creatinine</v>
      </c>
      <c r="C33" s="74" t="s">
        <v>164</v>
      </c>
      <c r="D33" s="74" t="s">
        <v>164</v>
      </c>
      <c r="E33" s="74" t="s">
        <v>164</v>
      </c>
      <c r="F33" s="74" t="s">
        <v>164</v>
      </c>
      <c r="G33" s="71"/>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c r="FN33" s="53"/>
      <c r="FO33" s="53"/>
      <c r="FP33" s="53"/>
      <c r="FQ33" s="53"/>
      <c r="FR33" s="53"/>
      <c r="FS33" s="53"/>
      <c r="FT33" s="53"/>
      <c r="FU33" s="53"/>
      <c r="FV33" s="53"/>
      <c r="FW33" s="53"/>
      <c r="FX33" s="53"/>
      <c r="FY33" s="53"/>
      <c r="FZ33" s="53"/>
      <c r="GA33" s="53"/>
      <c r="GB33" s="53"/>
      <c r="GC33" s="53"/>
      <c r="GD33" s="53"/>
      <c r="GE33" s="53"/>
      <c r="GF33" s="53"/>
      <c r="GG33" s="53"/>
      <c r="GH33" s="53"/>
      <c r="GI33" s="53"/>
      <c r="GJ33" s="53"/>
      <c r="GK33" s="53"/>
      <c r="GL33" s="53"/>
      <c r="GM33" s="53"/>
      <c r="GN33" s="53"/>
      <c r="GO33" s="53"/>
      <c r="GP33" s="53"/>
      <c r="GQ33" s="53"/>
      <c r="GR33" s="53"/>
      <c r="GS33" s="53"/>
      <c r="GT33" s="53"/>
      <c r="GU33" s="53"/>
      <c r="GV33" s="53"/>
      <c r="GW33" s="53"/>
      <c r="GX33" s="53"/>
      <c r="GY33" s="53"/>
      <c r="GZ33" s="53"/>
      <c r="HA33" s="53"/>
      <c r="HB33" s="53"/>
      <c r="HC33" s="53"/>
      <c r="HD33" s="53"/>
      <c r="HE33" s="53"/>
      <c r="HF33" s="53"/>
      <c r="HG33" s="53"/>
      <c r="HH33" s="53"/>
      <c r="HI33" s="53"/>
      <c r="HJ33" s="53"/>
      <c r="HK33" s="53"/>
      <c r="HL33" s="53"/>
      <c r="HM33" s="53"/>
      <c r="HN33" s="53"/>
      <c r="HO33" s="53"/>
      <c r="HP33" s="53"/>
      <c r="HQ33" s="53"/>
      <c r="HR33" s="53"/>
      <c r="HS33" s="53"/>
      <c r="HT33" s="53"/>
      <c r="HU33" s="53"/>
      <c r="HV33" s="53"/>
      <c r="HW33" s="53"/>
      <c r="HX33" s="53"/>
      <c r="HY33" s="53"/>
      <c r="HZ33" s="53"/>
      <c r="IA33" s="53"/>
      <c r="IB33" s="53"/>
      <c r="IC33" s="53"/>
      <c r="ID33" s="53"/>
      <c r="IE33" s="53"/>
      <c r="IF33" s="53"/>
      <c r="IG33" s="53"/>
      <c r="IH33" s="53"/>
      <c r="II33" s="53"/>
      <c r="IJ33" s="53"/>
      <c r="IK33" s="53"/>
      <c r="IL33" s="53"/>
      <c r="IM33" s="53"/>
      <c r="IN33" s="53"/>
      <c r="IO33" s="53"/>
      <c r="IP33" s="53"/>
      <c r="IQ33" s="53"/>
      <c r="IR33" s="53"/>
      <c r="IS33" s="53"/>
      <c r="IT33" s="53"/>
      <c r="IU33" s="53"/>
      <c r="IV33" s="53"/>
    </row>
    <row r="34" spans="1:256" s="54" customFormat="1" ht="16" x14ac:dyDescent="0.2">
      <c r="A34" s="63">
        <v>30</v>
      </c>
      <c r="B34" s="65" t="str">
        <f>'Measure Info'!B46</f>
        <v>Laboratory Test, Performed: Hemoglobin</v>
      </c>
      <c r="C34" s="74" t="s">
        <v>164</v>
      </c>
      <c r="D34" s="74" t="s">
        <v>164</v>
      </c>
      <c r="E34" s="74" t="s">
        <v>164</v>
      </c>
      <c r="F34" s="74" t="s">
        <v>164</v>
      </c>
      <c r="G34" s="71"/>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c r="FN34" s="53"/>
      <c r="FO34" s="53"/>
      <c r="FP34" s="53"/>
      <c r="FQ34" s="53"/>
      <c r="FR34" s="53"/>
      <c r="FS34" s="53"/>
      <c r="FT34" s="53"/>
      <c r="FU34" s="53"/>
      <c r="FV34" s="53"/>
      <c r="FW34" s="53"/>
      <c r="FX34" s="53"/>
      <c r="FY34" s="53"/>
      <c r="FZ34" s="53"/>
      <c r="GA34" s="53"/>
      <c r="GB34" s="53"/>
      <c r="GC34" s="53"/>
      <c r="GD34" s="53"/>
      <c r="GE34" s="53"/>
      <c r="GF34" s="53"/>
      <c r="GG34" s="53"/>
      <c r="GH34" s="53"/>
      <c r="GI34" s="53"/>
      <c r="GJ34" s="53"/>
      <c r="GK34" s="53"/>
      <c r="GL34" s="53"/>
      <c r="GM34" s="53"/>
      <c r="GN34" s="53"/>
      <c r="GO34" s="53"/>
      <c r="GP34" s="53"/>
      <c r="GQ34" s="53"/>
      <c r="GR34" s="53"/>
      <c r="GS34" s="53"/>
      <c r="GT34" s="53"/>
      <c r="GU34" s="53"/>
      <c r="GV34" s="53"/>
      <c r="GW34" s="53"/>
      <c r="GX34" s="53"/>
      <c r="GY34" s="53"/>
      <c r="GZ34" s="53"/>
      <c r="HA34" s="53"/>
      <c r="HB34" s="53"/>
      <c r="HC34" s="53"/>
      <c r="HD34" s="53"/>
      <c r="HE34" s="53"/>
      <c r="HF34" s="53"/>
      <c r="HG34" s="53"/>
      <c r="HH34" s="53"/>
      <c r="HI34" s="53"/>
      <c r="HJ34" s="53"/>
      <c r="HK34" s="53"/>
      <c r="HL34" s="53"/>
      <c r="HM34" s="53"/>
      <c r="HN34" s="53"/>
      <c r="HO34" s="53"/>
      <c r="HP34" s="53"/>
      <c r="HQ34" s="53"/>
      <c r="HR34" s="53"/>
      <c r="HS34" s="53"/>
      <c r="HT34" s="53"/>
      <c r="HU34" s="53"/>
      <c r="HV34" s="53"/>
      <c r="HW34" s="53"/>
      <c r="HX34" s="53"/>
      <c r="HY34" s="53"/>
      <c r="HZ34" s="53"/>
      <c r="IA34" s="53"/>
      <c r="IB34" s="53"/>
      <c r="IC34" s="53"/>
      <c r="ID34" s="53"/>
      <c r="IE34" s="53"/>
      <c r="IF34" s="53"/>
      <c r="IG34" s="53"/>
      <c r="IH34" s="53"/>
      <c r="II34" s="53"/>
      <c r="IJ34" s="53"/>
      <c r="IK34" s="53"/>
      <c r="IL34" s="53"/>
      <c r="IM34" s="53"/>
      <c r="IN34" s="53"/>
      <c r="IO34" s="53"/>
      <c r="IP34" s="53"/>
      <c r="IQ34" s="53"/>
      <c r="IR34" s="53"/>
      <c r="IS34" s="53"/>
      <c r="IT34" s="53"/>
      <c r="IU34" s="53"/>
      <c r="IV34" s="53"/>
    </row>
    <row r="35" spans="1:256" s="54" customFormat="1" ht="16" x14ac:dyDescent="0.2">
      <c r="A35" s="63">
        <v>31</v>
      </c>
      <c r="B35" s="65" t="str">
        <f>'Measure Info'!B47</f>
        <v>Laboratory Test, Performed: Hematocrit</v>
      </c>
      <c r="C35" s="74" t="s">
        <v>164</v>
      </c>
      <c r="D35" s="74" t="s">
        <v>164</v>
      </c>
      <c r="E35" s="74" t="s">
        <v>164</v>
      </c>
      <c r="F35" s="74" t="s">
        <v>164</v>
      </c>
      <c r="G35" s="71"/>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c r="DJ35" s="53"/>
      <c r="DK35" s="53"/>
      <c r="DL35" s="53"/>
      <c r="DM35" s="53"/>
      <c r="DN35" s="53"/>
      <c r="DO35" s="53"/>
      <c r="DP35" s="53"/>
      <c r="DQ35" s="53"/>
      <c r="DR35" s="53"/>
      <c r="DS35" s="53"/>
      <c r="DT35" s="53"/>
      <c r="DU35" s="53"/>
      <c r="DV35" s="53"/>
      <c r="DW35" s="53"/>
      <c r="DX35" s="53"/>
      <c r="DY35" s="53"/>
      <c r="DZ35" s="53"/>
      <c r="EA35" s="53"/>
      <c r="EB35" s="53"/>
      <c r="EC35" s="53"/>
      <c r="ED35" s="53"/>
      <c r="EE35" s="53"/>
      <c r="EF35" s="53"/>
      <c r="EG35" s="53"/>
      <c r="EH35" s="53"/>
      <c r="EI35" s="53"/>
      <c r="EJ35" s="53"/>
      <c r="EK35" s="53"/>
      <c r="EL35" s="53"/>
      <c r="EM35" s="53"/>
      <c r="EN35" s="53"/>
      <c r="EO35" s="53"/>
      <c r="EP35" s="53"/>
      <c r="EQ35" s="53"/>
      <c r="ER35" s="53"/>
      <c r="ES35" s="53"/>
      <c r="ET35" s="53"/>
      <c r="EU35" s="53"/>
      <c r="EV35" s="53"/>
      <c r="EW35" s="53"/>
      <c r="EX35" s="53"/>
      <c r="EY35" s="53"/>
      <c r="EZ35" s="53"/>
      <c r="FA35" s="53"/>
      <c r="FB35" s="53"/>
      <c r="FC35" s="53"/>
      <c r="FD35" s="53"/>
      <c r="FE35" s="53"/>
      <c r="FF35" s="53"/>
      <c r="FG35" s="53"/>
      <c r="FH35" s="53"/>
      <c r="FI35" s="53"/>
      <c r="FJ35" s="53"/>
      <c r="FK35" s="53"/>
      <c r="FL35" s="53"/>
      <c r="FM35" s="53"/>
      <c r="FN35" s="53"/>
      <c r="FO35" s="53"/>
      <c r="FP35" s="53"/>
      <c r="FQ35" s="53"/>
      <c r="FR35" s="53"/>
      <c r="FS35" s="53"/>
      <c r="FT35" s="53"/>
      <c r="FU35" s="53"/>
      <c r="FV35" s="53"/>
      <c r="FW35" s="53"/>
      <c r="FX35" s="53"/>
      <c r="FY35" s="53"/>
      <c r="FZ35" s="53"/>
      <c r="GA35" s="53"/>
      <c r="GB35" s="53"/>
      <c r="GC35" s="53"/>
      <c r="GD35" s="53"/>
      <c r="GE35" s="53"/>
      <c r="GF35" s="53"/>
      <c r="GG35" s="53"/>
      <c r="GH35" s="53"/>
      <c r="GI35" s="53"/>
      <c r="GJ35" s="53"/>
      <c r="GK35" s="53"/>
      <c r="GL35" s="53"/>
      <c r="GM35" s="53"/>
      <c r="GN35" s="53"/>
      <c r="GO35" s="53"/>
      <c r="GP35" s="53"/>
      <c r="GQ35" s="53"/>
      <c r="GR35" s="53"/>
      <c r="GS35" s="53"/>
      <c r="GT35" s="53"/>
      <c r="GU35" s="53"/>
      <c r="GV35" s="53"/>
      <c r="GW35" s="53"/>
      <c r="GX35" s="53"/>
      <c r="GY35" s="53"/>
      <c r="GZ35" s="53"/>
      <c r="HA35" s="53"/>
      <c r="HB35" s="53"/>
      <c r="HC35" s="53"/>
      <c r="HD35" s="53"/>
      <c r="HE35" s="53"/>
      <c r="HF35" s="53"/>
      <c r="HG35" s="53"/>
      <c r="HH35" s="53"/>
      <c r="HI35" s="53"/>
      <c r="HJ35" s="53"/>
      <c r="HK35" s="53"/>
      <c r="HL35" s="53"/>
      <c r="HM35" s="53"/>
      <c r="HN35" s="53"/>
      <c r="HO35" s="53"/>
      <c r="HP35" s="53"/>
      <c r="HQ35" s="53"/>
      <c r="HR35" s="53"/>
      <c r="HS35" s="53"/>
      <c r="HT35" s="53"/>
      <c r="HU35" s="53"/>
      <c r="HV35" s="53"/>
      <c r="HW35" s="53"/>
      <c r="HX35" s="53"/>
      <c r="HY35" s="53"/>
      <c r="HZ35" s="53"/>
      <c r="IA35" s="53"/>
      <c r="IB35" s="53"/>
      <c r="IC35" s="53"/>
      <c r="ID35" s="53"/>
      <c r="IE35" s="53"/>
      <c r="IF35" s="53"/>
      <c r="IG35" s="53"/>
      <c r="IH35" s="53"/>
      <c r="II35" s="53"/>
      <c r="IJ35" s="53"/>
      <c r="IK35" s="53"/>
      <c r="IL35" s="53"/>
      <c r="IM35" s="53"/>
      <c r="IN35" s="53"/>
      <c r="IO35" s="53"/>
      <c r="IP35" s="53"/>
      <c r="IQ35" s="53"/>
      <c r="IR35" s="53"/>
      <c r="IS35" s="53"/>
      <c r="IT35" s="53"/>
      <c r="IU35" s="53"/>
      <c r="IV35" s="53"/>
    </row>
    <row r="36" spans="1:256" s="54" customFormat="1" ht="16" x14ac:dyDescent="0.2">
      <c r="A36" s="63">
        <v>32</v>
      </c>
      <c r="B36" s="65" t="str">
        <f>'Measure Info'!B48</f>
        <v>Laboratory Test, Performed: Sodium</v>
      </c>
      <c r="C36" s="74" t="s">
        <v>164</v>
      </c>
      <c r="D36" s="74" t="s">
        <v>164</v>
      </c>
      <c r="E36" s="74" t="s">
        <v>164</v>
      </c>
      <c r="F36" s="74" t="s">
        <v>164</v>
      </c>
      <c r="G36" s="71"/>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c r="DJ36" s="53"/>
      <c r="DK36" s="53"/>
      <c r="DL36" s="53"/>
      <c r="DM36" s="53"/>
      <c r="DN36" s="53"/>
      <c r="DO36" s="53"/>
      <c r="DP36" s="53"/>
      <c r="DQ36" s="53"/>
      <c r="DR36" s="53"/>
      <c r="DS36" s="53"/>
      <c r="DT36" s="53"/>
      <c r="DU36" s="53"/>
      <c r="DV36" s="53"/>
      <c r="DW36" s="53"/>
      <c r="DX36" s="53"/>
      <c r="DY36" s="53"/>
      <c r="DZ36" s="53"/>
      <c r="EA36" s="53"/>
      <c r="EB36" s="53"/>
      <c r="EC36" s="53"/>
      <c r="ED36" s="53"/>
      <c r="EE36" s="53"/>
      <c r="EF36" s="53"/>
      <c r="EG36" s="53"/>
      <c r="EH36" s="53"/>
      <c r="EI36" s="53"/>
      <c r="EJ36" s="53"/>
      <c r="EK36" s="53"/>
      <c r="EL36" s="53"/>
      <c r="EM36" s="53"/>
      <c r="EN36" s="53"/>
      <c r="EO36" s="53"/>
      <c r="EP36" s="53"/>
      <c r="EQ36" s="53"/>
      <c r="ER36" s="53"/>
      <c r="ES36" s="53"/>
      <c r="ET36" s="53"/>
      <c r="EU36" s="53"/>
      <c r="EV36" s="53"/>
      <c r="EW36" s="53"/>
      <c r="EX36" s="53"/>
      <c r="EY36" s="53"/>
      <c r="EZ36" s="53"/>
      <c r="FA36" s="53"/>
      <c r="FB36" s="53"/>
      <c r="FC36" s="53"/>
      <c r="FD36" s="53"/>
      <c r="FE36" s="53"/>
      <c r="FF36" s="53"/>
      <c r="FG36" s="53"/>
      <c r="FH36" s="53"/>
      <c r="FI36" s="53"/>
      <c r="FJ36" s="53"/>
      <c r="FK36" s="53"/>
      <c r="FL36" s="53"/>
      <c r="FM36" s="53"/>
      <c r="FN36" s="53"/>
      <c r="FO36" s="53"/>
      <c r="FP36" s="53"/>
      <c r="FQ36" s="53"/>
      <c r="FR36" s="53"/>
      <c r="FS36" s="53"/>
      <c r="FT36" s="53"/>
      <c r="FU36" s="53"/>
      <c r="FV36" s="53"/>
      <c r="FW36" s="53"/>
      <c r="FX36" s="53"/>
      <c r="FY36" s="53"/>
      <c r="FZ36" s="53"/>
      <c r="GA36" s="53"/>
      <c r="GB36" s="53"/>
      <c r="GC36" s="53"/>
      <c r="GD36" s="53"/>
      <c r="GE36" s="53"/>
      <c r="GF36" s="53"/>
      <c r="GG36" s="53"/>
      <c r="GH36" s="53"/>
      <c r="GI36" s="53"/>
      <c r="GJ36" s="53"/>
      <c r="GK36" s="53"/>
      <c r="GL36" s="53"/>
      <c r="GM36" s="53"/>
      <c r="GN36" s="53"/>
      <c r="GO36" s="53"/>
      <c r="GP36" s="53"/>
      <c r="GQ36" s="53"/>
      <c r="GR36" s="53"/>
      <c r="GS36" s="53"/>
      <c r="GT36" s="53"/>
      <c r="GU36" s="53"/>
      <c r="GV36" s="53"/>
      <c r="GW36" s="53"/>
      <c r="GX36" s="53"/>
      <c r="GY36" s="53"/>
      <c r="GZ36" s="53"/>
      <c r="HA36" s="53"/>
      <c r="HB36" s="53"/>
      <c r="HC36" s="53"/>
      <c r="HD36" s="53"/>
      <c r="HE36" s="53"/>
      <c r="HF36" s="53"/>
      <c r="HG36" s="53"/>
      <c r="HH36" s="53"/>
      <c r="HI36" s="53"/>
      <c r="HJ36" s="53"/>
      <c r="HK36" s="53"/>
      <c r="HL36" s="53"/>
      <c r="HM36" s="53"/>
      <c r="HN36" s="53"/>
      <c r="HO36" s="53"/>
      <c r="HP36" s="53"/>
      <c r="HQ36" s="53"/>
      <c r="HR36" s="53"/>
      <c r="HS36" s="53"/>
      <c r="HT36" s="53"/>
      <c r="HU36" s="53"/>
      <c r="HV36" s="53"/>
      <c r="HW36" s="53"/>
      <c r="HX36" s="53"/>
      <c r="HY36" s="53"/>
      <c r="HZ36" s="53"/>
      <c r="IA36" s="53"/>
      <c r="IB36" s="53"/>
      <c r="IC36" s="53"/>
      <c r="ID36" s="53"/>
      <c r="IE36" s="53"/>
      <c r="IF36" s="53"/>
      <c r="IG36" s="53"/>
      <c r="IH36" s="53"/>
      <c r="II36" s="53"/>
      <c r="IJ36" s="53"/>
      <c r="IK36" s="53"/>
      <c r="IL36" s="53"/>
      <c r="IM36" s="53"/>
      <c r="IN36" s="53"/>
      <c r="IO36" s="53"/>
      <c r="IP36" s="53"/>
      <c r="IQ36" s="53"/>
      <c r="IR36" s="53"/>
      <c r="IS36" s="53"/>
      <c r="IT36" s="53"/>
      <c r="IU36" s="53"/>
      <c r="IV36" s="53"/>
    </row>
    <row r="37" spans="1:256" s="54" customFormat="1" ht="16" x14ac:dyDescent="0.2">
      <c r="A37" s="63">
        <v>33</v>
      </c>
      <c r="B37" s="65" t="str">
        <f>'Measure Info'!B49</f>
        <v>Date of birth</v>
      </c>
      <c r="C37" s="74" t="s">
        <v>164</v>
      </c>
      <c r="D37" s="74" t="s">
        <v>164</v>
      </c>
      <c r="E37" s="74" t="s">
        <v>164</v>
      </c>
      <c r="F37" s="74" t="s">
        <v>164</v>
      </c>
      <c r="G37" s="71"/>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c r="DJ37" s="53"/>
      <c r="DK37" s="53"/>
      <c r="DL37" s="53"/>
      <c r="DM37" s="53"/>
      <c r="DN37" s="53"/>
      <c r="DO37" s="53"/>
      <c r="DP37" s="53"/>
      <c r="DQ37" s="53"/>
      <c r="DR37" s="53"/>
      <c r="DS37" s="53"/>
      <c r="DT37" s="53"/>
      <c r="DU37" s="53"/>
      <c r="DV37" s="53"/>
      <c r="DW37" s="53"/>
      <c r="DX37" s="53"/>
      <c r="DY37" s="53"/>
      <c r="DZ37" s="53"/>
      <c r="EA37" s="53"/>
      <c r="EB37" s="53"/>
      <c r="EC37" s="53"/>
      <c r="ED37" s="53"/>
      <c r="EE37" s="53"/>
      <c r="EF37" s="53"/>
      <c r="EG37" s="53"/>
      <c r="EH37" s="53"/>
      <c r="EI37" s="53"/>
      <c r="EJ37" s="53"/>
      <c r="EK37" s="53"/>
      <c r="EL37" s="53"/>
      <c r="EM37" s="53"/>
      <c r="EN37" s="53"/>
      <c r="EO37" s="53"/>
      <c r="EP37" s="53"/>
      <c r="EQ37" s="53"/>
      <c r="ER37" s="53"/>
      <c r="ES37" s="53"/>
      <c r="ET37" s="53"/>
      <c r="EU37" s="53"/>
      <c r="EV37" s="53"/>
      <c r="EW37" s="53"/>
      <c r="EX37" s="53"/>
      <c r="EY37" s="53"/>
      <c r="EZ37" s="53"/>
      <c r="FA37" s="53"/>
      <c r="FB37" s="53"/>
      <c r="FC37" s="53"/>
      <c r="FD37" s="53"/>
      <c r="FE37" s="53"/>
      <c r="FF37" s="53"/>
      <c r="FG37" s="53"/>
      <c r="FH37" s="53"/>
      <c r="FI37" s="53"/>
      <c r="FJ37" s="53"/>
      <c r="FK37" s="53"/>
      <c r="FL37" s="53"/>
      <c r="FM37" s="53"/>
      <c r="FN37" s="53"/>
      <c r="FO37" s="53"/>
      <c r="FP37" s="53"/>
      <c r="FQ37" s="53"/>
      <c r="FR37" s="53"/>
      <c r="FS37" s="53"/>
      <c r="FT37" s="53"/>
      <c r="FU37" s="53"/>
      <c r="FV37" s="53"/>
      <c r="FW37" s="53"/>
      <c r="FX37" s="53"/>
      <c r="FY37" s="53"/>
      <c r="FZ37" s="53"/>
      <c r="GA37" s="53"/>
      <c r="GB37" s="53"/>
      <c r="GC37" s="53"/>
      <c r="GD37" s="53"/>
      <c r="GE37" s="53"/>
      <c r="GF37" s="53"/>
      <c r="GG37" s="53"/>
      <c r="GH37" s="53"/>
      <c r="GI37" s="53"/>
      <c r="GJ37" s="53"/>
      <c r="GK37" s="53"/>
      <c r="GL37" s="53"/>
      <c r="GM37" s="53"/>
      <c r="GN37" s="53"/>
      <c r="GO37" s="53"/>
      <c r="GP37" s="53"/>
      <c r="GQ37" s="53"/>
      <c r="GR37" s="53"/>
      <c r="GS37" s="53"/>
      <c r="GT37" s="53"/>
      <c r="GU37" s="53"/>
      <c r="GV37" s="53"/>
      <c r="GW37" s="53"/>
      <c r="GX37" s="53"/>
      <c r="GY37" s="53"/>
      <c r="GZ37" s="53"/>
      <c r="HA37" s="53"/>
      <c r="HB37" s="53"/>
      <c r="HC37" s="53"/>
      <c r="HD37" s="53"/>
      <c r="HE37" s="53"/>
      <c r="HF37" s="53"/>
      <c r="HG37" s="53"/>
      <c r="HH37" s="53"/>
      <c r="HI37" s="53"/>
      <c r="HJ37" s="53"/>
      <c r="HK37" s="53"/>
      <c r="HL37" s="53"/>
      <c r="HM37" s="53"/>
      <c r="HN37" s="53"/>
      <c r="HO37" s="53"/>
      <c r="HP37" s="53"/>
      <c r="HQ37" s="53"/>
      <c r="HR37" s="53"/>
      <c r="HS37" s="53"/>
      <c r="HT37" s="53"/>
      <c r="HU37" s="53"/>
      <c r="HV37" s="53"/>
      <c r="HW37" s="53"/>
      <c r="HX37" s="53"/>
      <c r="HY37" s="53"/>
      <c r="HZ37" s="53"/>
      <c r="IA37" s="53"/>
      <c r="IB37" s="53"/>
      <c r="IC37" s="53"/>
      <c r="ID37" s="53"/>
      <c r="IE37" s="53"/>
      <c r="IF37" s="53"/>
      <c r="IG37" s="53"/>
      <c r="IH37" s="53"/>
      <c r="II37" s="53"/>
      <c r="IJ37" s="53"/>
      <c r="IK37" s="53"/>
      <c r="IL37" s="53"/>
      <c r="IM37" s="53"/>
      <c r="IN37" s="53"/>
      <c r="IO37" s="53"/>
      <c r="IP37" s="53"/>
      <c r="IQ37" s="53"/>
      <c r="IR37" s="53"/>
      <c r="IS37" s="53"/>
      <c r="IT37" s="53"/>
      <c r="IU37" s="53"/>
      <c r="IV37" s="53"/>
    </row>
    <row r="38" spans="1:256" s="54" customFormat="1" ht="16" x14ac:dyDescent="0.2">
      <c r="A38" s="63">
        <v>34</v>
      </c>
      <c r="B38" s="65" t="str">
        <f>'Measure Info'!B50</f>
        <v>Ethnicity</v>
      </c>
      <c r="C38" s="74" t="s">
        <v>164</v>
      </c>
      <c r="D38" s="74" t="s">
        <v>164</v>
      </c>
      <c r="E38" s="74" t="s">
        <v>164</v>
      </c>
      <c r="F38" s="74" t="s">
        <v>164</v>
      </c>
      <c r="G38" s="71"/>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c r="DJ38" s="53"/>
      <c r="DK38" s="53"/>
      <c r="DL38" s="53"/>
      <c r="DM38" s="53"/>
      <c r="DN38" s="53"/>
      <c r="DO38" s="53"/>
      <c r="DP38" s="53"/>
      <c r="DQ38" s="53"/>
      <c r="DR38" s="53"/>
      <c r="DS38" s="53"/>
      <c r="DT38" s="53"/>
      <c r="DU38" s="53"/>
      <c r="DV38" s="53"/>
      <c r="DW38" s="53"/>
      <c r="DX38" s="53"/>
      <c r="DY38" s="53"/>
      <c r="DZ38" s="53"/>
      <c r="EA38" s="53"/>
      <c r="EB38" s="53"/>
      <c r="EC38" s="53"/>
      <c r="ED38" s="53"/>
      <c r="EE38" s="53"/>
      <c r="EF38" s="53"/>
      <c r="EG38" s="53"/>
      <c r="EH38" s="53"/>
      <c r="EI38" s="53"/>
      <c r="EJ38" s="53"/>
      <c r="EK38" s="53"/>
      <c r="EL38" s="53"/>
      <c r="EM38" s="53"/>
      <c r="EN38" s="53"/>
      <c r="EO38" s="53"/>
      <c r="EP38" s="53"/>
      <c r="EQ38" s="53"/>
      <c r="ER38" s="53"/>
      <c r="ES38" s="53"/>
      <c r="ET38" s="53"/>
      <c r="EU38" s="53"/>
      <c r="EV38" s="53"/>
      <c r="EW38" s="53"/>
      <c r="EX38" s="53"/>
      <c r="EY38" s="53"/>
      <c r="EZ38" s="53"/>
      <c r="FA38" s="53"/>
      <c r="FB38" s="53"/>
      <c r="FC38" s="53"/>
      <c r="FD38" s="53"/>
      <c r="FE38" s="53"/>
      <c r="FF38" s="53"/>
      <c r="FG38" s="53"/>
      <c r="FH38" s="53"/>
      <c r="FI38" s="53"/>
      <c r="FJ38" s="53"/>
      <c r="FK38" s="53"/>
      <c r="FL38" s="53"/>
      <c r="FM38" s="53"/>
      <c r="FN38" s="53"/>
      <c r="FO38" s="53"/>
      <c r="FP38" s="53"/>
      <c r="FQ38" s="53"/>
      <c r="FR38" s="53"/>
      <c r="FS38" s="53"/>
      <c r="FT38" s="53"/>
      <c r="FU38" s="53"/>
      <c r="FV38" s="53"/>
      <c r="FW38" s="53"/>
      <c r="FX38" s="53"/>
      <c r="FY38" s="53"/>
      <c r="FZ38" s="53"/>
      <c r="GA38" s="53"/>
      <c r="GB38" s="53"/>
      <c r="GC38" s="53"/>
      <c r="GD38" s="53"/>
      <c r="GE38" s="53"/>
      <c r="GF38" s="53"/>
      <c r="GG38" s="53"/>
      <c r="GH38" s="53"/>
      <c r="GI38" s="53"/>
      <c r="GJ38" s="53"/>
      <c r="GK38" s="53"/>
      <c r="GL38" s="53"/>
      <c r="GM38" s="53"/>
      <c r="GN38" s="53"/>
      <c r="GO38" s="53"/>
      <c r="GP38" s="53"/>
      <c r="GQ38" s="53"/>
      <c r="GR38" s="53"/>
      <c r="GS38" s="53"/>
      <c r="GT38" s="53"/>
      <c r="GU38" s="53"/>
      <c r="GV38" s="53"/>
      <c r="GW38" s="53"/>
      <c r="GX38" s="53"/>
      <c r="GY38" s="53"/>
      <c r="GZ38" s="53"/>
      <c r="HA38" s="53"/>
      <c r="HB38" s="53"/>
      <c r="HC38" s="53"/>
      <c r="HD38" s="53"/>
      <c r="HE38" s="53"/>
      <c r="HF38" s="53"/>
      <c r="HG38" s="53"/>
      <c r="HH38" s="53"/>
      <c r="HI38" s="53"/>
      <c r="HJ38" s="53"/>
      <c r="HK38" s="53"/>
      <c r="HL38" s="53"/>
      <c r="HM38" s="53"/>
      <c r="HN38" s="53"/>
      <c r="HO38" s="53"/>
      <c r="HP38" s="53"/>
      <c r="HQ38" s="53"/>
      <c r="HR38" s="53"/>
      <c r="HS38" s="53"/>
      <c r="HT38" s="53"/>
      <c r="HU38" s="53"/>
      <c r="HV38" s="53"/>
      <c r="HW38" s="53"/>
      <c r="HX38" s="53"/>
      <c r="HY38" s="53"/>
      <c r="HZ38" s="53"/>
      <c r="IA38" s="53"/>
      <c r="IB38" s="53"/>
      <c r="IC38" s="53"/>
      <c r="ID38" s="53"/>
      <c r="IE38" s="53"/>
      <c r="IF38" s="53"/>
      <c r="IG38" s="53"/>
      <c r="IH38" s="53"/>
      <c r="II38" s="53"/>
      <c r="IJ38" s="53"/>
      <c r="IK38" s="53"/>
      <c r="IL38" s="53"/>
      <c r="IM38" s="53"/>
      <c r="IN38" s="53"/>
      <c r="IO38" s="53"/>
      <c r="IP38" s="53"/>
      <c r="IQ38" s="53"/>
      <c r="IR38" s="53"/>
      <c r="IS38" s="53"/>
      <c r="IT38" s="53"/>
      <c r="IU38" s="53"/>
      <c r="IV38" s="53"/>
    </row>
    <row r="39" spans="1:256" s="54" customFormat="1" ht="16" x14ac:dyDescent="0.2">
      <c r="A39" s="63">
        <v>35</v>
      </c>
      <c r="B39" s="65" t="str">
        <f>'Measure Info'!B51</f>
        <v>Payer</v>
      </c>
      <c r="C39" s="74" t="s">
        <v>164</v>
      </c>
      <c r="D39" s="74" t="s">
        <v>164</v>
      </c>
      <c r="E39" s="74" t="s">
        <v>164</v>
      </c>
      <c r="F39" s="74" t="s">
        <v>164</v>
      </c>
      <c r="G39" s="71"/>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c r="DJ39" s="53"/>
      <c r="DK39" s="53"/>
      <c r="DL39" s="53"/>
      <c r="DM39" s="53"/>
      <c r="DN39" s="53"/>
      <c r="DO39" s="53"/>
      <c r="DP39" s="53"/>
      <c r="DQ39" s="53"/>
      <c r="DR39" s="53"/>
      <c r="DS39" s="53"/>
      <c r="DT39" s="53"/>
      <c r="DU39" s="53"/>
      <c r="DV39" s="53"/>
      <c r="DW39" s="53"/>
      <c r="DX39" s="53"/>
      <c r="DY39" s="53"/>
      <c r="DZ39" s="53"/>
      <c r="EA39" s="53"/>
      <c r="EB39" s="53"/>
      <c r="EC39" s="53"/>
      <c r="ED39" s="53"/>
      <c r="EE39" s="53"/>
      <c r="EF39" s="53"/>
      <c r="EG39" s="53"/>
      <c r="EH39" s="53"/>
      <c r="EI39" s="53"/>
      <c r="EJ39" s="53"/>
      <c r="EK39" s="53"/>
      <c r="EL39" s="53"/>
      <c r="EM39" s="53"/>
      <c r="EN39" s="53"/>
      <c r="EO39" s="53"/>
      <c r="EP39" s="53"/>
      <c r="EQ39" s="53"/>
      <c r="ER39" s="53"/>
      <c r="ES39" s="53"/>
      <c r="ET39" s="53"/>
      <c r="EU39" s="53"/>
      <c r="EV39" s="53"/>
      <c r="EW39" s="53"/>
      <c r="EX39" s="53"/>
      <c r="EY39" s="53"/>
      <c r="EZ39" s="53"/>
      <c r="FA39" s="53"/>
      <c r="FB39" s="53"/>
      <c r="FC39" s="53"/>
      <c r="FD39" s="53"/>
      <c r="FE39" s="53"/>
      <c r="FF39" s="53"/>
      <c r="FG39" s="53"/>
      <c r="FH39" s="53"/>
      <c r="FI39" s="53"/>
      <c r="FJ39" s="53"/>
      <c r="FK39" s="53"/>
      <c r="FL39" s="53"/>
      <c r="FM39" s="53"/>
      <c r="FN39" s="53"/>
      <c r="FO39" s="53"/>
      <c r="FP39" s="53"/>
      <c r="FQ39" s="53"/>
      <c r="FR39" s="53"/>
      <c r="FS39" s="53"/>
      <c r="FT39" s="53"/>
      <c r="FU39" s="53"/>
      <c r="FV39" s="53"/>
      <c r="FW39" s="53"/>
      <c r="FX39" s="53"/>
      <c r="FY39" s="53"/>
      <c r="FZ39" s="53"/>
      <c r="GA39" s="53"/>
      <c r="GB39" s="53"/>
      <c r="GC39" s="53"/>
      <c r="GD39" s="53"/>
      <c r="GE39" s="53"/>
      <c r="GF39" s="53"/>
      <c r="GG39" s="53"/>
      <c r="GH39" s="53"/>
      <c r="GI39" s="53"/>
      <c r="GJ39" s="53"/>
      <c r="GK39" s="53"/>
      <c r="GL39" s="53"/>
      <c r="GM39" s="53"/>
      <c r="GN39" s="53"/>
      <c r="GO39" s="53"/>
      <c r="GP39" s="53"/>
      <c r="GQ39" s="53"/>
      <c r="GR39" s="53"/>
      <c r="GS39" s="53"/>
      <c r="GT39" s="53"/>
      <c r="GU39" s="53"/>
      <c r="GV39" s="53"/>
      <c r="GW39" s="53"/>
      <c r="GX39" s="53"/>
      <c r="GY39" s="53"/>
      <c r="GZ39" s="53"/>
      <c r="HA39" s="53"/>
      <c r="HB39" s="53"/>
      <c r="HC39" s="53"/>
      <c r="HD39" s="53"/>
      <c r="HE39" s="53"/>
      <c r="HF39" s="53"/>
      <c r="HG39" s="53"/>
      <c r="HH39" s="53"/>
      <c r="HI39" s="53"/>
      <c r="HJ39" s="53"/>
      <c r="HK39" s="53"/>
      <c r="HL39" s="53"/>
      <c r="HM39" s="53"/>
      <c r="HN39" s="53"/>
      <c r="HO39" s="53"/>
      <c r="HP39" s="53"/>
      <c r="HQ39" s="53"/>
      <c r="HR39" s="53"/>
      <c r="HS39" s="53"/>
      <c r="HT39" s="53"/>
      <c r="HU39" s="53"/>
      <c r="HV39" s="53"/>
      <c r="HW39" s="53"/>
      <c r="HX39" s="53"/>
      <c r="HY39" s="53"/>
      <c r="HZ39" s="53"/>
      <c r="IA39" s="53"/>
      <c r="IB39" s="53"/>
      <c r="IC39" s="53"/>
      <c r="ID39" s="53"/>
      <c r="IE39" s="53"/>
      <c r="IF39" s="53"/>
      <c r="IG39" s="53"/>
      <c r="IH39" s="53"/>
      <c r="II39" s="53"/>
      <c r="IJ39" s="53"/>
      <c r="IK39" s="53"/>
      <c r="IL39" s="53"/>
      <c r="IM39" s="53"/>
      <c r="IN39" s="53"/>
      <c r="IO39" s="53"/>
      <c r="IP39" s="53"/>
      <c r="IQ39" s="53"/>
      <c r="IR39" s="53"/>
      <c r="IS39" s="53"/>
      <c r="IT39" s="53"/>
      <c r="IU39" s="53"/>
      <c r="IV39" s="53"/>
    </row>
    <row r="40" spans="1:256" s="54" customFormat="1" ht="16" x14ac:dyDescent="0.2">
      <c r="A40" s="63">
        <v>36</v>
      </c>
      <c r="B40" s="65" t="str">
        <f>'Measure Info'!B52</f>
        <v>Race</v>
      </c>
      <c r="C40" s="74" t="s">
        <v>164</v>
      </c>
      <c r="D40" s="74" t="s">
        <v>164</v>
      </c>
      <c r="E40" s="74" t="s">
        <v>164</v>
      </c>
      <c r="F40" s="74" t="s">
        <v>164</v>
      </c>
      <c r="G40" s="71"/>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c r="FN40" s="53"/>
      <c r="FO40" s="53"/>
      <c r="FP40" s="53"/>
      <c r="FQ40" s="53"/>
      <c r="FR40" s="53"/>
      <c r="FS40" s="53"/>
      <c r="FT40" s="53"/>
      <c r="FU40" s="53"/>
      <c r="FV40" s="53"/>
      <c r="FW40" s="53"/>
      <c r="FX40" s="53"/>
      <c r="FY40" s="53"/>
      <c r="FZ40" s="53"/>
      <c r="GA40" s="53"/>
      <c r="GB40" s="53"/>
      <c r="GC40" s="53"/>
      <c r="GD40" s="53"/>
      <c r="GE40" s="53"/>
      <c r="GF40" s="53"/>
      <c r="GG40" s="53"/>
      <c r="GH40" s="53"/>
      <c r="GI40" s="53"/>
      <c r="GJ40" s="53"/>
      <c r="GK40" s="53"/>
      <c r="GL40" s="53"/>
      <c r="GM40" s="53"/>
      <c r="GN40" s="53"/>
      <c r="GO40" s="53"/>
      <c r="GP40" s="53"/>
      <c r="GQ40" s="53"/>
      <c r="GR40" s="53"/>
      <c r="GS40" s="53"/>
      <c r="GT40" s="53"/>
      <c r="GU40" s="53"/>
      <c r="GV40" s="53"/>
      <c r="GW40" s="53"/>
      <c r="GX40" s="53"/>
      <c r="GY40" s="53"/>
      <c r="GZ40" s="53"/>
      <c r="HA40" s="53"/>
      <c r="HB40" s="53"/>
      <c r="HC40" s="53"/>
      <c r="HD40" s="53"/>
      <c r="HE40" s="53"/>
      <c r="HF40" s="53"/>
      <c r="HG40" s="53"/>
      <c r="HH40" s="53"/>
      <c r="HI40" s="53"/>
      <c r="HJ40" s="53"/>
      <c r="HK40" s="53"/>
      <c r="HL40" s="53"/>
      <c r="HM40" s="53"/>
      <c r="HN40" s="53"/>
      <c r="HO40" s="53"/>
      <c r="HP40" s="53"/>
      <c r="HQ40" s="53"/>
      <c r="HR40" s="53"/>
      <c r="HS40" s="53"/>
      <c r="HT40" s="53"/>
      <c r="HU40" s="53"/>
      <c r="HV40" s="53"/>
      <c r="HW40" s="53"/>
      <c r="HX40" s="53"/>
      <c r="HY40" s="53"/>
      <c r="HZ40" s="53"/>
      <c r="IA40" s="53"/>
      <c r="IB40" s="53"/>
      <c r="IC40" s="53"/>
      <c r="ID40" s="53"/>
      <c r="IE40" s="53"/>
      <c r="IF40" s="53"/>
      <c r="IG40" s="53"/>
      <c r="IH40" s="53"/>
      <c r="II40" s="53"/>
      <c r="IJ40" s="53"/>
      <c r="IK40" s="53"/>
      <c r="IL40" s="53"/>
      <c r="IM40" s="53"/>
      <c r="IN40" s="53"/>
      <c r="IO40" s="53"/>
      <c r="IP40" s="53"/>
      <c r="IQ40" s="53"/>
      <c r="IR40" s="53"/>
      <c r="IS40" s="53"/>
      <c r="IT40" s="53"/>
      <c r="IU40" s="53"/>
      <c r="IV40" s="53"/>
    </row>
    <row r="41" spans="1:256" s="54" customFormat="1" ht="16" x14ac:dyDescent="0.2">
      <c r="A41" s="63">
        <v>37</v>
      </c>
      <c r="B41" s="65" t="str">
        <f>'Measure Info'!B53</f>
        <v>ONC Administrative Sex</v>
      </c>
      <c r="C41" s="74" t="s">
        <v>164</v>
      </c>
      <c r="D41" s="74" t="s">
        <v>164</v>
      </c>
      <c r="E41" s="74" t="s">
        <v>164</v>
      </c>
      <c r="F41" s="74" t="s">
        <v>164</v>
      </c>
      <c r="G41" s="71"/>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c r="FN41" s="53"/>
      <c r="FO41" s="53"/>
      <c r="FP41" s="53"/>
      <c r="FQ41" s="53"/>
      <c r="FR41" s="53"/>
      <c r="FS41" s="53"/>
      <c r="FT41" s="53"/>
      <c r="FU41" s="53"/>
      <c r="FV41" s="53"/>
      <c r="FW41" s="53"/>
      <c r="FX41" s="53"/>
      <c r="FY41" s="53"/>
      <c r="FZ41" s="53"/>
      <c r="GA41" s="53"/>
      <c r="GB41" s="53"/>
      <c r="GC41" s="53"/>
      <c r="GD41" s="53"/>
      <c r="GE41" s="53"/>
      <c r="GF41" s="53"/>
      <c r="GG41" s="53"/>
      <c r="GH41" s="53"/>
      <c r="GI41" s="53"/>
      <c r="GJ41" s="53"/>
      <c r="GK41" s="53"/>
      <c r="GL41" s="53"/>
      <c r="GM41" s="53"/>
      <c r="GN41" s="53"/>
      <c r="GO41" s="53"/>
      <c r="GP41" s="53"/>
      <c r="GQ41" s="53"/>
      <c r="GR41" s="53"/>
      <c r="GS41" s="53"/>
      <c r="GT41" s="53"/>
      <c r="GU41" s="53"/>
      <c r="GV41" s="53"/>
      <c r="GW41" s="53"/>
      <c r="GX41" s="53"/>
      <c r="GY41" s="53"/>
      <c r="GZ41" s="53"/>
      <c r="HA41" s="53"/>
      <c r="HB41" s="53"/>
      <c r="HC41" s="53"/>
      <c r="HD41" s="53"/>
      <c r="HE41" s="53"/>
      <c r="HF41" s="53"/>
      <c r="HG41" s="53"/>
      <c r="HH41" s="53"/>
      <c r="HI41" s="53"/>
      <c r="HJ41" s="53"/>
      <c r="HK41" s="53"/>
      <c r="HL41" s="53"/>
      <c r="HM41" s="53"/>
      <c r="HN41" s="53"/>
      <c r="HO41" s="53"/>
      <c r="HP41" s="53"/>
      <c r="HQ41" s="53"/>
      <c r="HR41" s="53"/>
      <c r="HS41" s="53"/>
      <c r="HT41" s="53"/>
      <c r="HU41" s="53"/>
      <c r="HV41" s="53"/>
      <c r="HW41" s="53"/>
      <c r="HX41" s="53"/>
      <c r="HY41" s="53"/>
      <c r="HZ41" s="53"/>
      <c r="IA41" s="53"/>
      <c r="IB41" s="53"/>
      <c r="IC41" s="53"/>
      <c r="ID41" s="53"/>
      <c r="IE41" s="53"/>
      <c r="IF41" s="53"/>
      <c r="IG41" s="53"/>
      <c r="IH41" s="53"/>
      <c r="II41" s="53"/>
      <c r="IJ41" s="53"/>
      <c r="IK41" s="53"/>
      <c r="IL41" s="53"/>
      <c r="IM41" s="53"/>
      <c r="IN41" s="53"/>
      <c r="IO41" s="53"/>
      <c r="IP41" s="53"/>
      <c r="IQ41" s="53"/>
      <c r="IR41" s="53"/>
      <c r="IS41" s="53"/>
      <c r="IT41" s="53"/>
      <c r="IU41" s="53"/>
      <c r="IV41" s="53"/>
    </row>
    <row r="42" spans="1:256" s="54" customFormat="1" ht="16" x14ac:dyDescent="0.2">
      <c r="A42" s="63">
        <v>37</v>
      </c>
      <c r="B42" s="65" t="str">
        <f>'Measure Info'!B54</f>
        <v>Encounter, Performed: Emergency Department</v>
      </c>
      <c r="C42" s="66" t="s">
        <v>164</v>
      </c>
      <c r="D42" s="66" t="s">
        <v>164</v>
      </c>
      <c r="E42" s="66" t="s">
        <v>164</v>
      </c>
      <c r="F42" s="66" t="s">
        <v>164</v>
      </c>
      <c r="G42" s="71"/>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c r="FN42" s="53"/>
      <c r="FO42" s="53"/>
      <c r="FP42" s="53"/>
      <c r="FQ42" s="53"/>
      <c r="FR42" s="53"/>
      <c r="FS42" s="53"/>
      <c r="FT42" s="53"/>
      <c r="FU42" s="53"/>
      <c r="FV42" s="53"/>
      <c r="FW42" s="53"/>
      <c r="FX42" s="53"/>
      <c r="FY42" s="53"/>
      <c r="FZ42" s="53"/>
      <c r="GA42" s="53"/>
      <c r="GB42" s="53"/>
      <c r="GC42" s="53"/>
      <c r="GD42" s="53"/>
      <c r="GE42" s="53"/>
      <c r="GF42" s="53"/>
      <c r="GG42" s="53"/>
      <c r="GH42" s="53"/>
      <c r="GI42" s="53"/>
      <c r="GJ42" s="53"/>
      <c r="GK42" s="53"/>
      <c r="GL42" s="53"/>
      <c r="GM42" s="53"/>
      <c r="GN42" s="53"/>
      <c r="GO42" s="53"/>
      <c r="GP42" s="53"/>
      <c r="GQ42" s="53"/>
      <c r="GR42" s="53"/>
      <c r="GS42" s="53"/>
      <c r="GT42" s="53"/>
      <c r="GU42" s="53"/>
      <c r="GV42" s="53"/>
      <c r="GW42" s="53"/>
      <c r="GX42" s="53"/>
      <c r="GY42" s="53"/>
      <c r="GZ42" s="53"/>
      <c r="HA42" s="53"/>
      <c r="HB42" s="53"/>
      <c r="HC42" s="53"/>
      <c r="HD42" s="53"/>
      <c r="HE42" s="53"/>
      <c r="HF42" s="53"/>
      <c r="HG42" s="53"/>
      <c r="HH42" s="53"/>
      <c r="HI42" s="53"/>
      <c r="HJ42" s="53"/>
      <c r="HK42" s="53"/>
      <c r="HL42" s="53"/>
      <c r="HM42" s="53"/>
      <c r="HN42" s="53"/>
      <c r="HO42" s="53"/>
      <c r="HP42" s="53"/>
      <c r="HQ42" s="53"/>
      <c r="HR42" s="53"/>
      <c r="HS42" s="53"/>
      <c r="HT42" s="53"/>
      <c r="HU42" s="53"/>
      <c r="HV42" s="53"/>
      <c r="HW42" s="53"/>
      <c r="HX42" s="53"/>
      <c r="HY42" s="53"/>
      <c r="HZ42" s="53"/>
      <c r="IA42" s="53"/>
      <c r="IB42" s="53"/>
      <c r="IC42" s="53"/>
      <c r="ID42" s="53"/>
      <c r="IE42" s="53"/>
      <c r="IF42" s="53"/>
      <c r="IG42" s="53"/>
      <c r="IH42" s="53"/>
      <c r="II42" s="53"/>
      <c r="IJ42" s="53"/>
      <c r="IK42" s="53"/>
      <c r="IL42" s="53"/>
      <c r="IM42" s="53"/>
      <c r="IN42" s="53"/>
      <c r="IO42" s="53"/>
      <c r="IP42" s="53"/>
      <c r="IQ42" s="53"/>
      <c r="IR42" s="53"/>
      <c r="IS42" s="53"/>
      <c r="IT42" s="53"/>
      <c r="IU42" s="53"/>
      <c r="IV42" s="53"/>
    </row>
    <row r="43" spans="1:256" ht="16" x14ac:dyDescent="0.2">
      <c r="A43" s="63">
        <v>37</v>
      </c>
      <c r="B43" s="65" t="str">
        <f>'Measure Info'!B55</f>
        <v>Assessment, Performed: Non Invasive Oxygen Therapy</v>
      </c>
      <c r="C43" s="66" t="s">
        <v>164</v>
      </c>
      <c r="D43" s="66" t="s">
        <v>164</v>
      </c>
      <c r="E43" s="66" t="s">
        <v>164</v>
      </c>
      <c r="F43" s="66" t="s">
        <v>164</v>
      </c>
    </row>
    <row r="44" spans="1:256" ht="16" x14ac:dyDescent="0.2">
      <c r="A44" s="63">
        <v>37</v>
      </c>
      <c r="B44" s="65" t="str">
        <f>'Measure Info'!B56</f>
        <v>Laboratory Test, Performed: Aspartate transaminase lab test</v>
      </c>
      <c r="C44" s="66" t="s">
        <v>164</v>
      </c>
      <c r="D44" s="66" t="s">
        <v>164</v>
      </c>
      <c r="E44" s="66" t="s">
        <v>164</v>
      </c>
      <c r="F44" s="66" t="s">
        <v>164</v>
      </c>
    </row>
    <row r="45" spans="1:256" ht="16" x14ac:dyDescent="0.2">
      <c r="A45" s="63">
        <v>37</v>
      </c>
      <c r="B45" s="65" t="str">
        <f>'Measure Info'!B57</f>
        <v>Laboratory Test, Performed: Albumin lab test</v>
      </c>
      <c r="C45" s="66" t="s">
        <v>164</v>
      </c>
      <c r="D45" s="66" t="s">
        <v>164</v>
      </c>
      <c r="E45" s="66" t="s">
        <v>164</v>
      </c>
      <c r="F45" s="66" t="s">
        <v>164</v>
      </c>
    </row>
    <row r="46" spans="1:256" ht="16" x14ac:dyDescent="0.2">
      <c r="A46" s="63">
        <v>37</v>
      </c>
      <c r="B46" s="65" t="str">
        <f>'Measure Info'!B58</f>
        <v>Laboratory Test, Performed: Aspartate transaminase lab test</v>
      </c>
      <c r="C46" s="66" t="s">
        <v>164</v>
      </c>
      <c r="D46" s="66" t="s">
        <v>164</v>
      </c>
      <c r="E46" s="66" t="s">
        <v>164</v>
      </c>
      <c r="F46" s="66" t="s">
        <v>164</v>
      </c>
    </row>
    <row r="47" spans="1:256" ht="16" x14ac:dyDescent="0.2">
      <c r="A47" s="63">
        <v>37</v>
      </c>
      <c r="B47" s="65" t="str">
        <f>'Measure Info'!B59</f>
        <v>Laboratory Test, Performed: Bilirubin lab test</v>
      </c>
      <c r="C47" s="66" t="s">
        <v>164</v>
      </c>
      <c r="D47" s="66" t="s">
        <v>164</v>
      </c>
      <c r="E47" s="66" t="s">
        <v>164</v>
      </c>
      <c r="F47" s="66" t="s">
        <v>164</v>
      </c>
    </row>
    <row r="48" spans="1:256" ht="16" x14ac:dyDescent="0.2">
      <c r="A48" s="63">
        <v>37</v>
      </c>
      <c r="B48" s="62" t="str">
        <f>'Measure Info'!B60</f>
        <v>Laboratory Test, Performed: Leukocyte count lab test</v>
      </c>
      <c r="C48" s="66" t="s">
        <v>164</v>
      </c>
      <c r="D48" s="66" t="s">
        <v>164</v>
      </c>
      <c r="E48" s="66" t="s">
        <v>164</v>
      </c>
      <c r="F48" s="66" t="s">
        <v>164</v>
      </c>
    </row>
    <row r="49" spans="1:6" ht="16" x14ac:dyDescent="0.2">
      <c r="A49" s="63">
        <v>37</v>
      </c>
      <c r="B49" s="62" t="str">
        <f>'Measure Info'!B61</f>
        <v>Laboratory Test, Performed: Platelet count lab test</v>
      </c>
      <c r="C49" s="66" t="s">
        <v>164</v>
      </c>
      <c r="D49" s="66" t="s">
        <v>164</v>
      </c>
      <c r="E49" s="66" t="s">
        <v>164</v>
      </c>
      <c r="F49" s="66" t="s">
        <v>164</v>
      </c>
    </row>
    <row r="50" spans="1:6" ht="16" x14ac:dyDescent="0.2">
      <c r="A50" s="63">
        <v>37</v>
      </c>
      <c r="B50" s="62" t="str">
        <f>'Measure Info'!B62</f>
        <v>Laboratory Test, Performed: White blood cells count lab test</v>
      </c>
      <c r="C50" s="66" t="s">
        <v>164</v>
      </c>
      <c r="D50" s="66" t="s">
        <v>164</v>
      </c>
      <c r="E50" s="66" t="s">
        <v>164</v>
      </c>
      <c r="F50" s="66" t="s">
        <v>164</v>
      </c>
    </row>
    <row r="51" spans="1:6" ht="16" x14ac:dyDescent="0.2">
      <c r="A51" s="63">
        <v>37</v>
      </c>
      <c r="B51" s="62" t="str">
        <f>'Measure Info'!B63</f>
        <v>Physical Exam, Performed: Body mass index (BMI) [Ratio]</v>
      </c>
      <c r="C51" s="66" t="s">
        <v>164</v>
      </c>
      <c r="D51" s="66" t="s">
        <v>164</v>
      </c>
      <c r="E51" s="66" t="s">
        <v>164</v>
      </c>
      <c r="F51" s="66" t="s">
        <v>164</v>
      </c>
    </row>
    <row r="52" spans="1:6" ht="16" x14ac:dyDescent="0.2">
      <c r="A52" s="63">
        <v>37</v>
      </c>
      <c r="B52" s="62" t="str">
        <f>'Measure Info'!B64</f>
        <v>Physical Exam, Performed: Body temperature</v>
      </c>
      <c r="C52" s="66" t="s">
        <v>164</v>
      </c>
      <c r="D52" s="66" t="s">
        <v>164</v>
      </c>
      <c r="E52" s="66" t="s">
        <v>164</v>
      </c>
      <c r="F52" s="66" t="s">
        <v>164</v>
      </c>
    </row>
    <row r="53" spans="1:6" ht="16" x14ac:dyDescent="0.2">
      <c r="A53" s="63">
        <v>37</v>
      </c>
      <c r="B53" s="62" t="str">
        <f>'Measure Info'!B65</f>
        <v>Physical Exam, Performed: Heart rate</v>
      </c>
      <c r="C53" s="66" t="s">
        <v>164</v>
      </c>
      <c r="D53" s="66" t="s">
        <v>164</v>
      </c>
      <c r="E53" s="66" t="s">
        <v>164</v>
      </c>
      <c r="F53" s="66" t="s">
        <v>164</v>
      </c>
    </row>
    <row r="54" spans="1:6" ht="16" x14ac:dyDescent="0.2">
      <c r="A54" s="63">
        <v>37</v>
      </c>
      <c r="B54" s="62" t="str">
        <f>'Measure Info'!B66</f>
        <v>Physical Exam, Performed: Respiratory rate</v>
      </c>
      <c r="C54" s="66" t="s">
        <v>164</v>
      </c>
      <c r="D54" s="66" t="s">
        <v>164</v>
      </c>
      <c r="E54" s="66" t="s">
        <v>164</v>
      </c>
      <c r="F54" s="66" t="s">
        <v>164</v>
      </c>
    </row>
    <row r="55" spans="1:6" ht="16" x14ac:dyDescent="0.2">
      <c r="A55" s="63">
        <v>37</v>
      </c>
      <c r="B55" s="62" t="str">
        <f>'Measure Info'!B67</f>
        <v>Physical Exam, Performed: Systolic blood pressure</v>
      </c>
      <c r="C55" s="66" t="s">
        <v>164</v>
      </c>
      <c r="D55" s="66" t="s">
        <v>164</v>
      </c>
      <c r="E55" s="66" t="s">
        <v>164</v>
      </c>
      <c r="F55" s="66" t="s">
        <v>164</v>
      </c>
    </row>
    <row r="56" spans="1:6" ht="16" x14ac:dyDescent="0.2">
      <c r="A56" s="19"/>
      <c r="B56" s="62" t="str">
        <f>'Measure Info'!B68</f>
        <v>-</v>
      </c>
      <c r="C56" s="29" t="s">
        <v>117</v>
      </c>
      <c r="D56" s="29" t="s">
        <v>117</v>
      </c>
      <c r="E56" s="29" t="s">
        <v>117</v>
      </c>
      <c r="F56" s="29" t="s">
        <v>117</v>
      </c>
    </row>
    <row r="57" spans="1:6" ht="16" x14ac:dyDescent="0.2">
      <c r="A57" s="19"/>
      <c r="B57" s="62" t="str">
        <f>'Measure Info'!B69</f>
        <v>-</v>
      </c>
      <c r="C57" s="29" t="s">
        <v>117</v>
      </c>
      <c r="D57" s="29" t="s">
        <v>117</v>
      </c>
      <c r="E57" s="29" t="s">
        <v>117</v>
      </c>
      <c r="F57" s="29" t="s">
        <v>117</v>
      </c>
    </row>
    <row r="58" spans="1:6" ht="16" x14ac:dyDescent="0.2">
      <c r="A58" s="19"/>
      <c r="B58" s="62" t="str">
        <f>'Measure Info'!B70</f>
        <v>-</v>
      </c>
      <c r="C58" s="29" t="s">
        <v>117</v>
      </c>
      <c r="D58" s="29" t="s">
        <v>117</v>
      </c>
      <c r="E58" s="29" t="s">
        <v>117</v>
      </c>
      <c r="F58" s="29" t="s">
        <v>117</v>
      </c>
    </row>
    <row r="59" spans="1:6" ht="16" x14ac:dyDescent="0.2">
      <c r="A59" s="19"/>
      <c r="B59" s="62" t="str">
        <f>'Measure Info'!B71</f>
        <v>-</v>
      </c>
      <c r="C59" s="29" t="s">
        <v>117</v>
      </c>
      <c r="D59" s="29" t="s">
        <v>117</v>
      </c>
      <c r="E59" s="29" t="s">
        <v>117</v>
      </c>
      <c r="F59" s="29" t="s">
        <v>117</v>
      </c>
    </row>
    <row r="60" spans="1:6" ht="16" x14ac:dyDescent="0.2">
      <c r="A60" s="19"/>
      <c r="B60" s="62" t="str">
        <f>'Measure Info'!B72</f>
        <v>-</v>
      </c>
      <c r="C60" s="29" t="s">
        <v>117</v>
      </c>
      <c r="D60" s="29" t="s">
        <v>117</v>
      </c>
      <c r="E60" s="29" t="s">
        <v>117</v>
      </c>
      <c r="F60" s="29" t="s">
        <v>117</v>
      </c>
    </row>
    <row r="61" spans="1:6" ht="16" x14ac:dyDescent="0.2">
      <c r="A61" s="19"/>
      <c r="B61" s="62" t="str">
        <f>'Measure Info'!B73</f>
        <v>-</v>
      </c>
      <c r="C61" s="29" t="s">
        <v>117</v>
      </c>
      <c r="D61" s="29" t="s">
        <v>117</v>
      </c>
      <c r="E61" s="29" t="s">
        <v>117</v>
      </c>
      <c r="F61" s="29" t="s">
        <v>117</v>
      </c>
    </row>
    <row r="62" spans="1:6" ht="16" x14ac:dyDescent="0.2">
      <c r="A62" s="19"/>
      <c r="B62" s="62" t="str">
        <f>'Measure Info'!B74</f>
        <v>-</v>
      </c>
      <c r="C62" s="29" t="s">
        <v>117</v>
      </c>
      <c r="D62" s="29" t="s">
        <v>117</v>
      </c>
      <c r="E62" s="29" t="s">
        <v>117</v>
      </c>
      <c r="F62" s="29" t="s">
        <v>117</v>
      </c>
    </row>
    <row r="63" spans="1:6" ht="16" x14ac:dyDescent="0.2">
      <c r="A63" s="19"/>
      <c r="B63" s="62" t="str">
        <f>'Measure Info'!B75</f>
        <v>-</v>
      </c>
      <c r="C63" s="29" t="s">
        <v>117</v>
      </c>
      <c r="D63" s="29" t="s">
        <v>117</v>
      </c>
      <c r="E63" s="29" t="s">
        <v>117</v>
      </c>
      <c r="F63" s="29" t="s">
        <v>117</v>
      </c>
    </row>
    <row r="64" spans="1:6" ht="16" x14ac:dyDescent="0.2">
      <c r="A64" s="19"/>
      <c r="B64" s="62" t="str">
        <f>'Measure Info'!B76</f>
        <v>-</v>
      </c>
      <c r="C64" s="29" t="s">
        <v>117</v>
      </c>
      <c r="D64" s="29" t="s">
        <v>117</v>
      </c>
      <c r="E64" s="29" t="s">
        <v>117</v>
      </c>
      <c r="F64" s="29" t="s">
        <v>117</v>
      </c>
    </row>
    <row r="65" spans="1:6" ht="16" x14ac:dyDescent="0.2">
      <c r="A65" s="19"/>
      <c r="B65" s="62" t="str">
        <f>'Measure Info'!B77</f>
        <v>-</v>
      </c>
      <c r="C65" s="29" t="s">
        <v>117</v>
      </c>
      <c r="D65" s="29" t="s">
        <v>117</v>
      </c>
      <c r="E65" s="29" t="s">
        <v>117</v>
      </c>
      <c r="F65" s="29" t="s">
        <v>117</v>
      </c>
    </row>
    <row r="66" spans="1:6" ht="16" x14ac:dyDescent="0.2">
      <c r="A66" s="19"/>
      <c r="B66" s="62" t="str">
        <f>'Measure Info'!B78</f>
        <v>-</v>
      </c>
      <c r="C66" s="29" t="s">
        <v>117</v>
      </c>
      <c r="D66" s="29" t="s">
        <v>117</v>
      </c>
      <c r="E66" s="29" t="s">
        <v>117</v>
      </c>
      <c r="F66" s="29" t="s">
        <v>117</v>
      </c>
    </row>
    <row r="67" spans="1:6" ht="16" x14ac:dyDescent="0.2">
      <c r="A67" s="19"/>
      <c r="B67" s="62" t="str">
        <f>'Measure Info'!B79</f>
        <v>-</v>
      </c>
      <c r="C67" s="29" t="s">
        <v>117</v>
      </c>
      <c r="D67" s="29" t="s">
        <v>117</v>
      </c>
      <c r="E67" s="29" t="s">
        <v>117</v>
      </c>
      <c r="F67" s="29" t="s">
        <v>117</v>
      </c>
    </row>
    <row r="68" spans="1:6" ht="16" x14ac:dyDescent="0.2">
      <c r="A68" s="19"/>
      <c r="B68" s="62" t="str">
        <f>'Measure Info'!B80</f>
        <v>-</v>
      </c>
      <c r="C68" s="29" t="s">
        <v>117</v>
      </c>
      <c r="D68" s="29" t="s">
        <v>117</v>
      </c>
      <c r="E68" s="29" t="s">
        <v>117</v>
      </c>
      <c r="F68" s="29" t="s">
        <v>117</v>
      </c>
    </row>
    <row r="69" spans="1:6" ht="16" x14ac:dyDescent="0.2">
      <c r="A69" s="19"/>
      <c r="B69" s="62" t="str">
        <f>'Measure Info'!B81</f>
        <v>-</v>
      </c>
      <c r="C69" s="29" t="s">
        <v>117</v>
      </c>
      <c r="D69" s="29" t="s">
        <v>117</v>
      </c>
      <c r="E69" s="29" t="s">
        <v>117</v>
      </c>
      <c r="F69" s="29" t="s">
        <v>117</v>
      </c>
    </row>
    <row r="70" spans="1:6" ht="16" x14ac:dyDescent="0.2">
      <c r="A70" s="19"/>
      <c r="B70" s="62" t="str">
        <f>'Measure Info'!B82</f>
        <v>-</v>
      </c>
      <c r="C70" s="29" t="s">
        <v>117</v>
      </c>
      <c r="D70" s="29" t="s">
        <v>117</v>
      </c>
      <c r="E70" s="29" t="s">
        <v>117</v>
      </c>
      <c r="F70" s="29" t="s">
        <v>117</v>
      </c>
    </row>
    <row r="71" spans="1:6" ht="16" x14ac:dyDescent="0.2">
      <c r="A71" s="19"/>
      <c r="B71" s="62" t="str">
        <f>'Measure Info'!B83</f>
        <v>-</v>
      </c>
      <c r="C71" s="29" t="s">
        <v>117</v>
      </c>
      <c r="D71" s="29" t="s">
        <v>117</v>
      </c>
      <c r="E71" s="29" t="s">
        <v>117</v>
      </c>
      <c r="F71" s="29" t="s">
        <v>117</v>
      </c>
    </row>
    <row r="72" spans="1:6" ht="16" x14ac:dyDescent="0.2">
      <c r="A72" s="19"/>
      <c r="B72" s="62" t="s">
        <v>117</v>
      </c>
      <c r="C72" s="29" t="s">
        <v>117</v>
      </c>
      <c r="D72" s="29" t="s">
        <v>117</v>
      </c>
      <c r="E72" s="29" t="s">
        <v>117</v>
      </c>
      <c r="F72" s="29" t="s">
        <v>117</v>
      </c>
    </row>
    <row r="73" spans="1:6" ht="16" x14ac:dyDescent="0.2">
      <c r="A73" s="19"/>
      <c r="B73" s="62" t="s">
        <v>117</v>
      </c>
      <c r="C73" s="29" t="s">
        <v>117</v>
      </c>
      <c r="D73" s="29" t="s">
        <v>117</v>
      </c>
      <c r="E73" s="29" t="s">
        <v>117</v>
      </c>
      <c r="F73" s="29" t="s">
        <v>117</v>
      </c>
    </row>
    <row r="74" spans="1:6" ht="16" x14ac:dyDescent="0.2">
      <c r="A74" s="19"/>
      <c r="B74" s="62" t="s">
        <v>117</v>
      </c>
      <c r="C74" s="29" t="s">
        <v>117</v>
      </c>
      <c r="D74" s="29" t="s">
        <v>117</v>
      </c>
      <c r="E74" s="29" t="s">
        <v>117</v>
      </c>
      <c r="F74" s="29" t="s">
        <v>117</v>
      </c>
    </row>
    <row r="75" spans="1:6" ht="16" x14ac:dyDescent="0.2">
      <c r="A75" s="19"/>
      <c r="B75" s="62" t="s">
        <v>117</v>
      </c>
      <c r="C75" s="29" t="s">
        <v>117</v>
      </c>
      <c r="D75" s="29" t="s">
        <v>117</v>
      </c>
      <c r="E75" s="29" t="s">
        <v>117</v>
      </c>
      <c r="F75" s="29" t="s">
        <v>117</v>
      </c>
    </row>
    <row r="76" spans="1:6" ht="16" x14ac:dyDescent="0.2">
      <c r="A76" s="19"/>
      <c r="B76" s="62" t="s">
        <v>117</v>
      </c>
      <c r="C76" s="29" t="s">
        <v>117</v>
      </c>
      <c r="D76" s="29" t="s">
        <v>117</v>
      </c>
      <c r="E76" s="29" t="s">
        <v>117</v>
      </c>
      <c r="F76" s="29" t="s">
        <v>117</v>
      </c>
    </row>
    <row r="77" spans="1:6" ht="16" x14ac:dyDescent="0.2">
      <c r="A77" s="19"/>
      <c r="B77" s="62" t="s">
        <v>117</v>
      </c>
      <c r="C77" s="29" t="s">
        <v>117</v>
      </c>
      <c r="D77" s="29" t="s">
        <v>117</v>
      </c>
      <c r="E77" s="29" t="s">
        <v>117</v>
      </c>
      <c r="F77" s="29" t="s">
        <v>117</v>
      </c>
    </row>
    <row r="78" spans="1:6" ht="16" x14ac:dyDescent="0.2">
      <c r="A78" s="19"/>
      <c r="B78" s="62" t="s">
        <v>117</v>
      </c>
      <c r="C78" s="29" t="s">
        <v>117</v>
      </c>
      <c r="D78" s="29" t="s">
        <v>117</v>
      </c>
      <c r="E78" s="29" t="s">
        <v>117</v>
      </c>
      <c r="F78" s="29" t="s">
        <v>117</v>
      </c>
    </row>
    <row r="79" spans="1:6" ht="16" x14ac:dyDescent="0.2">
      <c r="A79" s="19"/>
      <c r="B79" s="62" t="s">
        <v>117</v>
      </c>
      <c r="C79" s="29" t="s">
        <v>117</v>
      </c>
      <c r="D79" s="29" t="s">
        <v>117</v>
      </c>
      <c r="E79" s="29" t="s">
        <v>117</v>
      </c>
      <c r="F79" s="29" t="s">
        <v>117</v>
      </c>
    </row>
    <row r="80" spans="1:6" ht="16" x14ac:dyDescent="0.2">
      <c r="A80" s="19"/>
      <c r="B80" s="62" t="s">
        <v>117</v>
      </c>
      <c r="C80" s="29" t="s">
        <v>117</v>
      </c>
      <c r="D80" s="29" t="s">
        <v>117</v>
      </c>
      <c r="E80" s="29" t="s">
        <v>117</v>
      </c>
      <c r="F80" s="29" t="s">
        <v>117</v>
      </c>
    </row>
    <row r="81" spans="1:6" ht="16" x14ac:dyDescent="0.2">
      <c r="A81" s="19"/>
      <c r="B81" s="62" t="s">
        <v>117</v>
      </c>
      <c r="C81" s="29" t="s">
        <v>117</v>
      </c>
      <c r="D81" s="29" t="s">
        <v>117</v>
      </c>
      <c r="E81" s="29" t="s">
        <v>117</v>
      </c>
      <c r="F81" s="29" t="s">
        <v>117</v>
      </c>
    </row>
    <row r="82" spans="1:6" ht="16" x14ac:dyDescent="0.2">
      <c r="A82" s="19"/>
      <c r="B82" s="62" t="s">
        <v>117</v>
      </c>
      <c r="C82" s="29" t="s">
        <v>117</v>
      </c>
      <c r="D82" s="29" t="s">
        <v>117</v>
      </c>
      <c r="E82" s="29" t="s">
        <v>117</v>
      </c>
      <c r="F82" s="29" t="s">
        <v>117</v>
      </c>
    </row>
    <row r="83" spans="1:6" ht="16" x14ac:dyDescent="0.2">
      <c r="A83" s="19"/>
      <c r="B83" s="62" t="s">
        <v>117</v>
      </c>
      <c r="C83" s="29" t="s">
        <v>117</v>
      </c>
      <c r="D83" s="29" t="s">
        <v>117</v>
      </c>
      <c r="E83" s="29" t="s">
        <v>117</v>
      </c>
      <c r="F83" s="29" t="s">
        <v>117</v>
      </c>
    </row>
  </sheetData>
  <dataValidations count="1">
    <dataValidation type="list" operator="equal" allowBlank="1" showInputMessage="1" showErrorMessage="1" sqref="C5:F83" xr:uid="{87B9DC2B-F702-294C-A04E-23146E8CC02E}">
      <formula1>"0, 1"</formula1>
    </dataValidation>
  </dataValidations>
  <pageMargins left="0.7" right="0.7" top="0.75" bottom="0.75" header="0.3" footer="0.3"/>
  <pageSetup orientation="portrait" r:id="rId1"/>
  <headerFooter>
    <oddFooter>&amp;C&amp;"Helvetica Neue,Regular"&amp;12&amp;K000000&amp;P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6A107-4D16-A749-95E0-5354D210CF05}">
  <dimension ref="A1:IV83"/>
  <sheetViews>
    <sheetView showGridLines="0" workbookViewId="0">
      <pane xSplit="2" ySplit="4" topLeftCell="C17" activePane="bottomRight" state="frozen"/>
      <selection activeCell="K37" sqref="K37"/>
      <selection pane="topRight" activeCell="K37" sqref="K37"/>
      <selection pane="bottomLeft" activeCell="K37" sqref="K37"/>
      <selection pane="bottomRight" activeCell="K37" sqref="K37"/>
    </sheetView>
  </sheetViews>
  <sheetFormatPr baseColWidth="10" defaultColWidth="8.83203125" defaultRowHeight="15" x14ac:dyDescent="0.2"/>
  <cols>
    <col min="1" max="1" width="11.1640625" style="1" customWidth="1"/>
    <col min="2" max="2" width="53.5" style="52" customWidth="1"/>
    <col min="3" max="6" width="22.83203125" style="1" customWidth="1"/>
    <col min="7" max="7" width="50.6640625" style="52" customWidth="1"/>
    <col min="8" max="256" width="8.83203125" style="1" customWidth="1"/>
  </cols>
  <sheetData>
    <row r="1" spans="1:256" ht="16" x14ac:dyDescent="0.2">
      <c r="A1" s="22" t="s">
        <v>157</v>
      </c>
      <c r="B1" s="58" t="str">
        <f>'Measure Info'!C10</f>
        <v>EPIC</v>
      </c>
      <c r="C1" s="18"/>
      <c r="D1" s="18"/>
      <c r="E1" s="18"/>
      <c r="F1" s="18"/>
    </row>
    <row r="2" spans="1:256" x14ac:dyDescent="0.2">
      <c r="A2" s="23"/>
      <c r="B2" s="59"/>
      <c r="C2" s="13" t="s">
        <v>141</v>
      </c>
      <c r="D2" s="13" t="s">
        <v>142</v>
      </c>
      <c r="E2" s="13" t="s">
        <v>143</v>
      </c>
      <c r="F2" s="13" t="s">
        <v>144</v>
      </c>
    </row>
    <row r="3" spans="1:256" ht="75" x14ac:dyDescent="0.2">
      <c r="A3" s="31" t="s">
        <v>158</v>
      </c>
      <c r="B3" s="60" t="s">
        <v>42</v>
      </c>
      <c r="C3" s="25" t="s">
        <v>159</v>
      </c>
      <c r="D3" s="25" t="s">
        <v>160</v>
      </c>
      <c r="E3" s="25" t="s">
        <v>161</v>
      </c>
      <c r="F3" s="25" t="s">
        <v>162</v>
      </c>
    </row>
    <row r="4" spans="1:256" x14ac:dyDescent="0.2">
      <c r="A4" s="32"/>
      <c r="B4" s="61"/>
      <c r="C4" s="27" t="s">
        <v>9</v>
      </c>
      <c r="D4" s="28" t="s">
        <v>9</v>
      </c>
      <c r="E4" s="28" t="s">
        <v>9</v>
      </c>
      <c r="F4" s="28" t="s">
        <v>9</v>
      </c>
    </row>
    <row r="5" spans="1:256" s="54" customFormat="1" ht="16" x14ac:dyDescent="0.2">
      <c r="A5" s="63">
        <v>1</v>
      </c>
      <c r="B5" s="64" t="str">
        <f>'Measure Info'!B17</f>
        <v>Encounter, Performed: Elective Hospitalizations</v>
      </c>
      <c r="C5" s="63">
        <v>1</v>
      </c>
      <c r="D5" s="63">
        <v>1</v>
      </c>
      <c r="E5" s="63">
        <v>1</v>
      </c>
      <c r="F5" s="63">
        <v>1</v>
      </c>
      <c r="G5" s="71"/>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row>
    <row r="6" spans="1:256" s="54" customFormat="1" ht="16" x14ac:dyDescent="0.2">
      <c r="A6" s="63">
        <v>2</v>
      </c>
      <c r="B6" s="64" t="str">
        <f>'Measure Info'!B18</f>
        <v>Encounter, Performed: Observation Services</v>
      </c>
      <c r="C6" s="63">
        <v>1</v>
      </c>
      <c r="D6" s="63">
        <v>1</v>
      </c>
      <c r="E6" s="63">
        <v>1</v>
      </c>
      <c r="F6" s="63">
        <v>1</v>
      </c>
      <c r="G6" s="71"/>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c r="GX6" s="53"/>
      <c r="GY6" s="53"/>
      <c r="GZ6" s="53"/>
      <c r="HA6" s="53"/>
      <c r="HB6" s="53"/>
      <c r="HC6" s="53"/>
      <c r="HD6" s="53"/>
      <c r="HE6" s="53"/>
      <c r="HF6" s="53"/>
      <c r="HG6" s="53"/>
      <c r="HH6" s="53"/>
      <c r="HI6" s="53"/>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c r="IT6" s="53"/>
      <c r="IU6" s="53"/>
      <c r="IV6" s="53"/>
    </row>
    <row r="7" spans="1:256" s="54" customFormat="1" ht="16" x14ac:dyDescent="0.2">
      <c r="A7" s="63">
        <v>3</v>
      </c>
      <c r="B7" s="64" t="str">
        <f>'Measure Info'!B19</f>
        <v>Encounter, Performed: Outpatient Surgery Service</v>
      </c>
      <c r="C7" s="63">
        <v>1</v>
      </c>
      <c r="D7" s="63">
        <v>1</v>
      </c>
      <c r="E7" s="63">
        <v>1</v>
      </c>
      <c r="F7" s="63">
        <v>1</v>
      </c>
      <c r="G7" s="71"/>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c r="GD7" s="53"/>
      <c r="GE7" s="53"/>
      <c r="GF7" s="53"/>
      <c r="GG7" s="53"/>
      <c r="GH7" s="53"/>
      <c r="GI7" s="53"/>
      <c r="GJ7" s="53"/>
      <c r="GK7" s="53"/>
      <c r="GL7" s="53"/>
      <c r="GM7" s="53"/>
      <c r="GN7" s="53"/>
      <c r="GO7" s="53"/>
      <c r="GP7" s="53"/>
      <c r="GQ7" s="53"/>
      <c r="GR7" s="53"/>
      <c r="GS7" s="53"/>
      <c r="GT7" s="53"/>
      <c r="GU7" s="53"/>
      <c r="GV7" s="53"/>
      <c r="GW7" s="53"/>
      <c r="GX7" s="53"/>
      <c r="GY7" s="53"/>
      <c r="GZ7" s="53"/>
      <c r="HA7" s="53"/>
      <c r="HB7" s="53"/>
      <c r="HC7" s="53"/>
      <c r="HD7" s="53"/>
      <c r="HE7" s="53"/>
      <c r="HF7" s="53"/>
      <c r="HG7" s="53"/>
      <c r="HH7" s="53"/>
      <c r="HI7" s="53"/>
      <c r="HJ7" s="53"/>
      <c r="HK7" s="53"/>
      <c r="HL7" s="53"/>
      <c r="HM7" s="53"/>
      <c r="HN7" s="53"/>
      <c r="HO7" s="53"/>
      <c r="HP7" s="53"/>
      <c r="HQ7" s="53"/>
      <c r="HR7" s="53"/>
      <c r="HS7" s="53"/>
      <c r="HT7" s="53"/>
      <c r="HU7" s="53"/>
      <c r="HV7" s="53"/>
      <c r="HW7" s="53"/>
      <c r="HX7" s="53"/>
      <c r="HY7" s="53"/>
      <c r="HZ7" s="53"/>
      <c r="IA7" s="53"/>
      <c r="IB7" s="53"/>
      <c r="IC7" s="53"/>
      <c r="ID7" s="53"/>
      <c r="IE7" s="53"/>
      <c r="IF7" s="53"/>
      <c r="IG7" s="53"/>
      <c r="IH7" s="53"/>
      <c r="II7" s="53"/>
      <c r="IJ7" s="53"/>
      <c r="IK7" s="53"/>
      <c r="IL7" s="53"/>
      <c r="IM7" s="53"/>
      <c r="IN7" s="53"/>
      <c r="IO7" s="53"/>
      <c r="IP7" s="53"/>
      <c r="IQ7" s="53"/>
      <c r="IR7" s="53"/>
      <c r="IS7" s="53"/>
      <c r="IT7" s="53"/>
      <c r="IU7" s="53"/>
      <c r="IV7" s="53"/>
    </row>
    <row r="8" spans="1:256" s="54" customFormat="1" ht="16" x14ac:dyDescent="0.2">
      <c r="A8" s="63">
        <v>4</v>
      </c>
      <c r="B8" s="64" t="str">
        <f>'Measure Info'!B20</f>
        <v>Assessment, Performed: Non Invasive Oxygen Therapy</v>
      </c>
      <c r="C8" s="63">
        <v>1</v>
      </c>
      <c r="D8" s="63">
        <v>1</v>
      </c>
      <c r="E8" s="63">
        <v>1</v>
      </c>
      <c r="F8" s="63">
        <v>1</v>
      </c>
      <c r="G8" s="71"/>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3"/>
      <c r="BX8" s="53"/>
      <c r="BY8" s="53"/>
      <c r="BZ8" s="53"/>
      <c r="CA8" s="53"/>
      <c r="CB8" s="53"/>
      <c r="CC8" s="53"/>
      <c r="CD8" s="53"/>
      <c r="CE8" s="53"/>
      <c r="CF8" s="53"/>
      <c r="CG8" s="53"/>
      <c r="CH8" s="53"/>
      <c r="CI8" s="53"/>
      <c r="CJ8" s="53"/>
      <c r="CK8" s="53"/>
      <c r="CL8" s="53"/>
      <c r="CM8" s="53"/>
      <c r="CN8" s="53"/>
      <c r="CO8" s="53"/>
      <c r="CP8" s="53"/>
      <c r="CQ8" s="53"/>
      <c r="CR8" s="53"/>
      <c r="CS8" s="53"/>
      <c r="CT8" s="53"/>
      <c r="CU8" s="53"/>
      <c r="CV8" s="53"/>
      <c r="CW8" s="53"/>
      <c r="CX8" s="53"/>
      <c r="CY8" s="53"/>
      <c r="CZ8" s="53"/>
      <c r="DA8" s="53"/>
      <c r="DB8" s="53"/>
      <c r="DC8" s="53"/>
      <c r="DD8" s="53"/>
      <c r="DE8" s="53"/>
      <c r="DF8" s="53"/>
      <c r="DG8" s="53"/>
      <c r="DH8" s="53"/>
      <c r="DI8" s="53"/>
      <c r="DJ8" s="53"/>
      <c r="DK8" s="53"/>
      <c r="DL8" s="53"/>
      <c r="DM8" s="53"/>
      <c r="DN8" s="53"/>
      <c r="DO8" s="53"/>
      <c r="DP8" s="53"/>
      <c r="DQ8" s="53"/>
      <c r="DR8" s="53"/>
      <c r="DS8" s="53"/>
      <c r="DT8" s="53"/>
      <c r="DU8" s="53"/>
      <c r="DV8" s="53"/>
      <c r="DW8" s="53"/>
      <c r="DX8" s="53"/>
      <c r="DY8" s="53"/>
      <c r="DZ8" s="53"/>
      <c r="EA8" s="53"/>
      <c r="EB8" s="53"/>
      <c r="EC8" s="53"/>
      <c r="ED8" s="53"/>
      <c r="EE8" s="53"/>
      <c r="EF8" s="53"/>
      <c r="EG8" s="53"/>
      <c r="EH8" s="53"/>
      <c r="EI8" s="53"/>
      <c r="EJ8" s="53"/>
      <c r="EK8" s="53"/>
      <c r="EL8" s="53"/>
      <c r="EM8" s="53"/>
      <c r="EN8" s="53"/>
      <c r="EO8" s="53"/>
      <c r="EP8" s="53"/>
      <c r="EQ8" s="53"/>
      <c r="ER8" s="53"/>
      <c r="ES8" s="53"/>
      <c r="ET8" s="53"/>
      <c r="EU8" s="53"/>
      <c r="EV8" s="53"/>
      <c r="EW8" s="53"/>
      <c r="EX8" s="53"/>
      <c r="EY8" s="53"/>
      <c r="EZ8" s="53"/>
      <c r="FA8" s="53"/>
      <c r="FB8" s="53"/>
      <c r="FC8" s="53"/>
      <c r="FD8" s="53"/>
      <c r="FE8" s="53"/>
      <c r="FF8" s="53"/>
      <c r="FG8" s="53"/>
      <c r="FH8" s="53"/>
      <c r="FI8" s="53"/>
      <c r="FJ8" s="53"/>
      <c r="FK8" s="53"/>
      <c r="FL8" s="53"/>
      <c r="FM8" s="53"/>
      <c r="FN8" s="53"/>
      <c r="FO8" s="53"/>
      <c r="FP8" s="53"/>
      <c r="FQ8" s="53"/>
      <c r="FR8" s="53"/>
      <c r="FS8" s="53"/>
      <c r="FT8" s="53"/>
      <c r="FU8" s="53"/>
      <c r="FV8" s="53"/>
      <c r="FW8" s="53"/>
      <c r="FX8" s="53"/>
      <c r="FY8" s="53"/>
      <c r="FZ8" s="53"/>
      <c r="GA8" s="53"/>
      <c r="GB8" s="53"/>
      <c r="GC8" s="53"/>
      <c r="GD8" s="53"/>
      <c r="GE8" s="53"/>
      <c r="GF8" s="53"/>
      <c r="GG8" s="53"/>
      <c r="GH8" s="53"/>
      <c r="GI8" s="53"/>
      <c r="GJ8" s="53"/>
      <c r="GK8" s="53"/>
      <c r="GL8" s="53"/>
      <c r="GM8" s="53"/>
      <c r="GN8" s="53"/>
      <c r="GO8" s="53"/>
      <c r="GP8" s="53"/>
      <c r="GQ8" s="53"/>
      <c r="GR8" s="53"/>
      <c r="GS8" s="53"/>
      <c r="GT8" s="53"/>
      <c r="GU8" s="53"/>
      <c r="GV8" s="53"/>
      <c r="GW8" s="53"/>
      <c r="GX8" s="53"/>
      <c r="GY8" s="53"/>
      <c r="GZ8" s="53"/>
      <c r="HA8" s="53"/>
      <c r="HB8" s="53"/>
      <c r="HC8" s="53"/>
      <c r="HD8" s="53"/>
      <c r="HE8" s="53"/>
      <c r="HF8" s="53"/>
      <c r="HG8" s="53"/>
      <c r="HH8" s="53"/>
      <c r="HI8" s="53"/>
      <c r="HJ8" s="53"/>
      <c r="HK8" s="53"/>
      <c r="HL8" s="53"/>
      <c r="HM8" s="53"/>
      <c r="HN8" s="53"/>
      <c r="HO8" s="53"/>
      <c r="HP8" s="53"/>
      <c r="HQ8" s="53"/>
      <c r="HR8" s="53"/>
      <c r="HS8" s="53"/>
      <c r="HT8" s="53"/>
      <c r="HU8" s="53"/>
      <c r="HV8" s="53"/>
      <c r="HW8" s="53"/>
      <c r="HX8" s="53"/>
      <c r="HY8" s="53"/>
      <c r="HZ8" s="53"/>
      <c r="IA8" s="53"/>
      <c r="IB8" s="53"/>
      <c r="IC8" s="53"/>
      <c r="ID8" s="53"/>
      <c r="IE8" s="53"/>
      <c r="IF8" s="53"/>
      <c r="IG8" s="53"/>
      <c r="IH8" s="53"/>
      <c r="II8" s="53"/>
      <c r="IJ8" s="53"/>
      <c r="IK8" s="53"/>
      <c r="IL8" s="53"/>
      <c r="IM8" s="53"/>
      <c r="IN8" s="53"/>
      <c r="IO8" s="53"/>
      <c r="IP8" s="53"/>
      <c r="IQ8" s="53"/>
      <c r="IR8" s="53"/>
      <c r="IS8" s="53"/>
      <c r="IT8" s="53"/>
      <c r="IU8" s="53"/>
      <c r="IV8" s="53"/>
    </row>
    <row r="9" spans="1:256" s="54" customFormat="1" ht="32" x14ac:dyDescent="0.2">
      <c r="A9" s="63">
        <v>5</v>
      </c>
      <c r="B9" s="64" t="str">
        <f>'Measure Info'!B21</f>
        <v>Laboratory Test, Performed: Carbon dioxide [Partial pressure] in Arterial blood</v>
      </c>
      <c r="C9" s="63">
        <v>1</v>
      </c>
      <c r="D9" s="63">
        <v>1</v>
      </c>
      <c r="E9" s="63">
        <v>1</v>
      </c>
      <c r="F9" s="63">
        <v>1</v>
      </c>
      <c r="G9" s="71"/>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c r="FN9" s="53"/>
      <c r="FO9" s="53"/>
      <c r="FP9" s="53"/>
      <c r="FQ9" s="53"/>
      <c r="FR9" s="53"/>
      <c r="FS9" s="53"/>
      <c r="FT9" s="53"/>
      <c r="FU9" s="53"/>
      <c r="FV9" s="53"/>
      <c r="FW9" s="53"/>
      <c r="FX9" s="53"/>
      <c r="FY9" s="53"/>
      <c r="FZ9" s="53"/>
      <c r="GA9" s="53"/>
      <c r="GB9" s="53"/>
      <c r="GC9" s="53"/>
      <c r="GD9" s="53"/>
      <c r="GE9" s="53"/>
      <c r="GF9" s="53"/>
      <c r="GG9" s="53"/>
      <c r="GH9" s="53"/>
      <c r="GI9" s="53"/>
      <c r="GJ9" s="53"/>
      <c r="GK9" s="53"/>
      <c r="GL9" s="53"/>
      <c r="GM9" s="53"/>
      <c r="GN9" s="53"/>
      <c r="GO9" s="53"/>
      <c r="GP9" s="53"/>
      <c r="GQ9" s="53"/>
      <c r="GR9" s="53"/>
      <c r="GS9" s="53"/>
      <c r="GT9" s="53"/>
      <c r="GU9" s="53"/>
      <c r="GV9" s="53"/>
      <c r="GW9" s="53"/>
      <c r="GX9" s="53"/>
      <c r="GY9" s="53"/>
      <c r="GZ9" s="53"/>
      <c r="HA9" s="53"/>
      <c r="HB9" s="53"/>
      <c r="HC9" s="53"/>
      <c r="HD9" s="53"/>
      <c r="HE9" s="53"/>
      <c r="HF9" s="53"/>
      <c r="HG9" s="53"/>
      <c r="HH9" s="53"/>
      <c r="HI9" s="53"/>
      <c r="HJ9" s="53"/>
      <c r="HK9" s="53"/>
      <c r="HL9" s="53"/>
      <c r="HM9" s="53"/>
      <c r="HN9" s="53"/>
      <c r="HO9" s="53"/>
      <c r="HP9" s="53"/>
      <c r="HQ9" s="53"/>
      <c r="HR9" s="53"/>
      <c r="HS9" s="53"/>
      <c r="HT9" s="53"/>
      <c r="HU9" s="53"/>
      <c r="HV9" s="53"/>
      <c r="HW9" s="53"/>
      <c r="HX9" s="53"/>
      <c r="HY9" s="53"/>
      <c r="HZ9" s="53"/>
      <c r="IA9" s="53"/>
      <c r="IB9" s="53"/>
      <c r="IC9" s="53"/>
      <c r="ID9" s="53"/>
      <c r="IE9" s="53"/>
      <c r="IF9" s="53"/>
      <c r="IG9" s="53"/>
      <c r="IH9" s="53"/>
      <c r="II9" s="53"/>
      <c r="IJ9" s="53"/>
      <c r="IK9" s="53"/>
      <c r="IL9" s="53"/>
      <c r="IM9" s="53"/>
      <c r="IN9" s="53"/>
      <c r="IO9" s="53"/>
      <c r="IP9" s="53"/>
      <c r="IQ9" s="53"/>
      <c r="IR9" s="53"/>
      <c r="IS9" s="53"/>
      <c r="IT9" s="53"/>
      <c r="IU9" s="53"/>
      <c r="IV9" s="53"/>
    </row>
    <row r="10" spans="1:256" s="54" customFormat="1" ht="32" x14ac:dyDescent="0.2">
      <c r="A10" s="63">
        <v>6</v>
      </c>
      <c r="B10" s="64" t="str">
        <f>'Measure Info'!B22</f>
        <v>Laboratory Test, Performed: Oxygen [Partial pressure] in Arterial blood" using "Oxygen [Partial pressure] in Arterial blood"</v>
      </c>
      <c r="C10" s="63">
        <v>1</v>
      </c>
      <c r="D10" s="63">
        <v>1</v>
      </c>
      <c r="E10" s="63">
        <v>1</v>
      </c>
      <c r="F10" s="63">
        <v>1</v>
      </c>
      <c r="G10" s="71"/>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c r="FN10" s="53"/>
      <c r="FO10" s="53"/>
      <c r="FP10" s="53"/>
      <c r="FQ10" s="53"/>
      <c r="FR10" s="53"/>
      <c r="FS10" s="53"/>
      <c r="FT10" s="53"/>
      <c r="FU10" s="53"/>
      <c r="FV10" s="53"/>
      <c r="FW10" s="53"/>
      <c r="FX10" s="53"/>
      <c r="FY10" s="53"/>
      <c r="FZ10" s="53"/>
      <c r="GA10" s="53"/>
      <c r="GB10" s="53"/>
      <c r="GC10" s="53"/>
      <c r="GD10" s="53"/>
      <c r="GE10" s="53"/>
      <c r="GF10" s="53"/>
      <c r="GG10" s="53"/>
      <c r="GH10" s="53"/>
      <c r="GI10" s="53"/>
      <c r="GJ10" s="53"/>
      <c r="GK10" s="53"/>
      <c r="GL10" s="53"/>
      <c r="GM10" s="53"/>
      <c r="GN10" s="53"/>
      <c r="GO10" s="53"/>
      <c r="GP10" s="53"/>
      <c r="GQ10" s="53"/>
      <c r="GR10" s="53"/>
      <c r="GS10" s="53"/>
      <c r="GT10" s="53"/>
      <c r="GU10" s="53"/>
      <c r="GV10" s="53"/>
      <c r="GW10" s="53"/>
      <c r="GX10" s="53"/>
      <c r="GY10" s="53"/>
      <c r="GZ10" s="53"/>
      <c r="HA10" s="53"/>
      <c r="HB10" s="53"/>
      <c r="HC10" s="53"/>
      <c r="HD10" s="53"/>
      <c r="HE10" s="53"/>
      <c r="HF10" s="53"/>
      <c r="HG10" s="53"/>
      <c r="HH10" s="53"/>
      <c r="HI10" s="53"/>
      <c r="HJ10" s="53"/>
      <c r="HK10" s="53"/>
      <c r="HL10" s="53"/>
      <c r="HM10" s="53"/>
      <c r="HN10" s="53"/>
      <c r="HO10" s="53"/>
      <c r="HP10" s="53"/>
      <c r="HQ10" s="53"/>
      <c r="HR10" s="53"/>
      <c r="HS10" s="53"/>
      <c r="HT10" s="53"/>
      <c r="HU10" s="53"/>
      <c r="HV10" s="53"/>
      <c r="HW10" s="53"/>
      <c r="HX10" s="53"/>
      <c r="HY10" s="53"/>
      <c r="HZ10" s="53"/>
      <c r="IA10" s="53"/>
      <c r="IB10" s="53"/>
      <c r="IC10" s="53"/>
      <c r="ID10" s="53"/>
      <c r="IE10" s="53"/>
      <c r="IF10" s="53"/>
      <c r="IG10" s="53"/>
      <c r="IH10" s="53"/>
      <c r="II10" s="53"/>
      <c r="IJ10" s="53"/>
      <c r="IK10" s="53"/>
      <c r="IL10" s="53"/>
      <c r="IM10" s="53"/>
      <c r="IN10" s="53"/>
      <c r="IO10" s="53"/>
      <c r="IP10" s="53"/>
      <c r="IQ10" s="53"/>
      <c r="IR10" s="53"/>
      <c r="IS10" s="53"/>
      <c r="IT10" s="53"/>
      <c r="IU10" s="53"/>
      <c r="IV10" s="53"/>
    </row>
    <row r="11" spans="1:256" s="54" customFormat="1" ht="32" x14ac:dyDescent="0.2">
      <c r="A11" s="63">
        <v>7</v>
      </c>
      <c r="B11" s="64" t="str">
        <f>'Measure Info'!B23</f>
        <v>Laboratory Test, Performed: pH of Arterial blood" using "pH of Arterial blood"</v>
      </c>
      <c r="C11" s="63">
        <v>1</v>
      </c>
      <c r="D11" s="63">
        <v>1</v>
      </c>
      <c r="E11" s="63">
        <v>1</v>
      </c>
      <c r="F11" s="63">
        <v>1</v>
      </c>
      <c r="G11" s="71"/>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53"/>
      <c r="HN11" s="53"/>
      <c r="HO11" s="53"/>
      <c r="HP11" s="53"/>
      <c r="HQ11" s="53"/>
      <c r="HR11" s="53"/>
      <c r="HS11" s="53"/>
      <c r="HT11" s="53"/>
      <c r="HU11" s="53"/>
      <c r="HV11" s="53"/>
      <c r="HW11" s="53"/>
      <c r="HX11" s="53"/>
      <c r="HY11" s="53"/>
      <c r="HZ11" s="53"/>
      <c r="IA11" s="53"/>
      <c r="IB11" s="53"/>
      <c r="IC11" s="53"/>
      <c r="ID11" s="53"/>
      <c r="IE11" s="53"/>
      <c r="IF11" s="53"/>
      <c r="IG11" s="53"/>
      <c r="IH11" s="53"/>
      <c r="II11" s="53"/>
      <c r="IJ11" s="53"/>
      <c r="IK11" s="53"/>
      <c r="IL11" s="53"/>
      <c r="IM11" s="53"/>
      <c r="IN11" s="53"/>
      <c r="IO11" s="53"/>
      <c r="IP11" s="53"/>
      <c r="IQ11" s="53"/>
      <c r="IR11" s="53"/>
      <c r="IS11" s="53"/>
      <c r="IT11" s="53"/>
      <c r="IU11" s="53"/>
      <c r="IV11" s="53"/>
    </row>
    <row r="12" spans="1:256" s="54" customFormat="1" ht="16" x14ac:dyDescent="0.2">
      <c r="A12" s="63">
        <v>8</v>
      </c>
      <c r="B12" s="64" t="str">
        <f>'Measure Info'!B24</f>
        <v>Procedure, Performed: General and Neuraxial Anesthesia</v>
      </c>
      <c r="C12" s="63">
        <v>1</v>
      </c>
      <c r="D12" s="63">
        <v>1</v>
      </c>
      <c r="E12" s="63">
        <v>1</v>
      </c>
      <c r="F12" s="63">
        <v>1</v>
      </c>
      <c r="G12" s="71"/>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c r="FN12" s="53"/>
      <c r="FO12" s="53"/>
      <c r="FP12" s="53"/>
      <c r="FQ12" s="53"/>
      <c r="FR12" s="53"/>
      <c r="FS12" s="53"/>
      <c r="FT12" s="53"/>
      <c r="FU12" s="53"/>
      <c r="FV12" s="53"/>
      <c r="FW12" s="53"/>
      <c r="FX12" s="53"/>
      <c r="FY12" s="53"/>
      <c r="FZ12" s="53"/>
      <c r="GA12" s="53"/>
      <c r="GB12" s="53"/>
      <c r="GC12" s="53"/>
      <c r="GD12" s="53"/>
      <c r="GE12" s="53"/>
      <c r="GF12" s="53"/>
      <c r="GG12" s="53"/>
      <c r="GH12" s="53"/>
      <c r="GI12" s="53"/>
      <c r="GJ12" s="53"/>
      <c r="GK12" s="53"/>
      <c r="GL12" s="53"/>
      <c r="GM12" s="53"/>
      <c r="GN12" s="53"/>
      <c r="GO12" s="53"/>
      <c r="GP12" s="53"/>
      <c r="GQ12" s="53"/>
      <c r="GR12" s="53"/>
      <c r="GS12" s="53"/>
      <c r="GT12" s="53"/>
      <c r="GU12" s="53"/>
      <c r="GV12" s="53"/>
      <c r="GW12" s="53"/>
      <c r="GX12" s="53"/>
      <c r="GY12" s="53"/>
      <c r="GZ12" s="53"/>
      <c r="HA12" s="53"/>
      <c r="HB12" s="53"/>
      <c r="HC12" s="53"/>
      <c r="HD12" s="53"/>
      <c r="HE12" s="53"/>
      <c r="HF12" s="53"/>
      <c r="HG12" s="53"/>
      <c r="HH12" s="53"/>
      <c r="HI12" s="53"/>
      <c r="HJ12" s="53"/>
      <c r="HK12" s="53"/>
      <c r="HL12" s="53"/>
      <c r="HM12" s="53"/>
      <c r="HN12" s="53"/>
      <c r="HO12" s="53"/>
      <c r="HP12" s="53"/>
      <c r="HQ12" s="53"/>
      <c r="HR12" s="53"/>
      <c r="HS12" s="53"/>
      <c r="HT12" s="53"/>
      <c r="HU12" s="53"/>
      <c r="HV12" s="53"/>
      <c r="HW12" s="53"/>
      <c r="HX12" s="53"/>
      <c r="HY12" s="53"/>
      <c r="HZ12" s="53"/>
      <c r="IA12" s="53"/>
      <c r="IB12" s="53"/>
      <c r="IC12" s="53"/>
      <c r="ID12" s="53"/>
      <c r="IE12" s="53"/>
      <c r="IF12" s="53"/>
      <c r="IG12" s="53"/>
      <c r="IH12" s="53"/>
      <c r="II12" s="53"/>
      <c r="IJ12" s="53"/>
      <c r="IK12" s="53"/>
      <c r="IL12" s="53"/>
      <c r="IM12" s="53"/>
      <c r="IN12" s="53"/>
      <c r="IO12" s="53"/>
      <c r="IP12" s="53"/>
      <c r="IQ12" s="53"/>
      <c r="IR12" s="53"/>
      <c r="IS12" s="53"/>
      <c r="IT12" s="53"/>
      <c r="IU12" s="53"/>
      <c r="IV12" s="53"/>
    </row>
    <row r="13" spans="1:256" s="54" customFormat="1" ht="32" x14ac:dyDescent="0.2">
      <c r="A13" s="63">
        <v>9</v>
      </c>
      <c r="B13" s="64" t="str">
        <f>'Measure Info'!B25</f>
        <v>Procedure, Performed: Head and Neck Surgeries with High Risk Airway Compromise</v>
      </c>
      <c r="C13" s="63">
        <v>1</v>
      </c>
      <c r="D13" s="63">
        <v>1</v>
      </c>
      <c r="E13" s="63">
        <v>1</v>
      </c>
      <c r="F13" s="63">
        <v>1</v>
      </c>
      <c r="G13" s="71"/>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c r="FN13" s="53"/>
      <c r="FO13" s="53"/>
      <c r="FP13" s="53"/>
      <c r="FQ13" s="53"/>
      <c r="FR13" s="53"/>
      <c r="FS13" s="53"/>
      <c r="FT13" s="53"/>
      <c r="FU13" s="53"/>
      <c r="FV13" s="53"/>
      <c r="FW13" s="53"/>
      <c r="FX13" s="53"/>
      <c r="FY13" s="53"/>
      <c r="FZ13" s="53"/>
      <c r="GA13" s="53"/>
      <c r="GB13" s="53"/>
      <c r="GC13" s="53"/>
      <c r="GD13" s="53"/>
      <c r="GE13" s="53"/>
      <c r="GF13" s="53"/>
      <c r="GG13" s="53"/>
      <c r="GH13" s="53"/>
      <c r="GI13" s="53"/>
      <c r="GJ13" s="53"/>
      <c r="GK13" s="53"/>
      <c r="GL13" s="53"/>
      <c r="GM13" s="53"/>
      <c r="GN13" s="53"/>
      <c r="GO13" s="53"/>
      <c r="GP13" s="53"/>
      <c r="GQ13" s="53"/>
      <c r="GR13" s="53"/>
      <c r="GS13" s="53"/>
      <c r="GT13" s="53"/>
      <c r="GU13" s="53"/>
      <c r="GV13" s="53"/>
      <c r="GW13" s="53"/>
      <c r="GX13" s="53"/>
      <c r="GY13" s="53"/>
      <c r="GZ13" s="53"/>
      <c r="HA13" s="53"/>
      <c r="HB13" s="53"/>
      <c r="HC13" s="53"/>
      <c r="HD13" s="53"/>
      <c r="HE13" s="53"/>
      <c r="HF13" s="53"/>
      <c r="HG13" s="53"/>
      <c r="HH13" s="53"/>
      <c r="HI13" s="53"/>
      <c r="HJ13" s="53"/>
      <c r="HK13" s="53"/>
      <c r="HL13" s="53"/>
      <c r="HM13" s="53"/>
      <c r="HN13" s="53"/>
      <c r="HO13" s="53"/>
      <c r="HP13" s="53"/>
      <c r="HQ13" s="53"/>
      <c r="HR13" s="53"/>
      <c r="HS13" s="53"/>
      <c r="HT13" s="53"/>
      <c r="HU13" s="53"/>
      <c r="HV13" s="53"/>
      <c r="HW13" s="53"/>
      <c r="HX13" s="53"/>
      <c r="HY13" s="53"/>
      <c r="HZ13" s="53"/>
      <c r="IA13" s="53"/>
      <c r="IB13" s="53"/>
      <c r="IC13" s="53"/>
      <c r="ID13" s="53"/>
      <c r="IE13" s="53"/>
      <c r="IF13" s="53"/>
      <c r="IG13" s="53"/>
      <c r="IH13" s="53"/>
      <c r="II13" s="53"/>
      <c r="IJ13" s="53"/>
      <c r="IK13" s="53"/>
      <c r="IL13" s="53"/>
      <c r="IM13" s="53"/>
      <c r="IN13" s="53"/>
      <c r="IO13" s="53"/>
      <c r="IP13" s="53"/>
      <c r="IQ13" s="53"/>
      <c r="IR13" s="53"/>
      <c r="IS13" s="53"/>
      <c r="IT13" s="53"/>
      <c r="IU13" s="53"/>
      <c r="IV13" s="53"/>
    </row>
    <row r="14" spans="1:256" s="54" customFormat="1" ht="16" x14ac:dyDescent="0.2">
      <c r="A14" s="63">
        <v>10</v>
      </c>
      <c r="B14" s="64" t="str">
        <f>'Measure Info'!B26</f>
        <v>Procedure, Performed: Intubation</v>
      </c>
      <c r="C14" s="63">
        <v>1</v>
      </c>
      <c r="D14" s="63">
        <v>1</v>
      </c>
      <c r="E14" s="63">
        <v>1</v>
      </c>
      <c r="F14" s="63">
        <v>1</v>
      </c>
      <c r="G14" s="71"/>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c r="FN14" s="53"/>
      <c r="FO14" s="53"/>
      <c r="FP14" s="53"/>
      <c r="FQ14" s="53"/>
      <c r="FR14" s="53"/>
      <c r="FS14" s="53"/>
      <c r="FT14" s="53"/>
      <c r="FU14" s="53"/>
      <c r="FV14" s="53"/>
      <c r="FW14" s="53"/>
      <c r="FX14" s="53"/>
      <c r="FY14" s="53"/>
      <c r="FZ14" s="53"/>
      <c r="GA14" s="53"/>
      <c r="GB14" s="53"/>
      <c r="GC14" s="53"/>
      <c r="GD14" s="53"/>
      <c r="GE14" s="53"/>
      <c r="GF14" s="53"/>
      <c r="GG14" s="53"/>
      <c r="GH14" s="53"/>
      <c r="GI14" s="53"/>
      <c r="GJ14" s="53"/>
      <c r="GK14" s="53"/>
      <c r="GL14" s="53"/>
      <c r="GM14" s="53"/>
      <c r="GN14" s="53"/>
      <c r="GO14" s="53"/>
      <c r="GP14" s="53"/>
      <c r="GQ14" s="53"/>
      <c r="GR14" s="53"/>
      <c r="GS14" s="53"/>
      <c r="GT14" s="53"/>
      <c r="GU14" s="53"/>
      <c r="GV14" s="53"/>
      <c r="GW14" s="53"/>
      <c r="GX14" s="53"/>
      <c r="GY14" s="53"/>
      <c r="GZ14" s="53"/>
      <c r="HA14" s="53"/>
      <c r="HB14" s="53"/>
      <c r="HC14" s="53"/>
      <c r="HD14" s="53"/>
      <c r="HE14" s="53"/>
      <c r="HF14" s="53"/>
      <c r="HG14" s="53"/>
      <c r="HH14" s="53"/>
      <c r="HI14" s="53"/>
      <c r="HJ14" s="53"/>
      <c r="HK14" s="53"/>
      <c r="HL14" s="53"/>
      <c r="HM14" s="53"/>
      <c r="HN14" s="53"/>
      <c r="HO14" s="53"/>
      <c r="HP14" s="53"/>
      <c r="HQ14" s="53"/>
      <c r="HR14" s="53"/>
      <c r="HS14" s="53"/>
      <c r="HT14" s="53"/>
      <c r="HU14" s="53"/>
      <c r="HV14" s="53"/>
      <c r="HW14" s="53"/>
      <c r="HX14" s="53"/>
      <c r="HY14" s="53"/>
      <c r="HZ14" s="53"/>
      <c r="IA14" s="53"/>
      <c r="IB14" s="53"/>
      <c r="IC14" s="53"/>
      <c r="ID14" s="53"/>
      <c r="IE14" s="53"/>
      <c r="IF14" s="53"/>
      <c r="IG14" s="53"/>
      <c r="IH14" s="53"/>
      <c r="II14" s="53"/>
      <c r="IJ14" s="53"/>
      <c r="IK14" s="53"/>
      <c r="IL14" s="53"/>
      <c r="IM14" s="53"/>
      <c r="IN14" s="53"/>
      <c r="IO14" s="53"/>
      <c r="IP14" s="53"/>
      <c r="IQ14" s="53"/>
      <c r="IR14" s="53"/>
      <c r="IS14" s="53"/>
      <c r="IT14" s="53"/>
      <c r="IU14" s="53"/>
      <c r="IV14" s="53"/>
    </row>
    <row r="15" spans="1:256" s="54" customFormat="1" ht="16" x14ac:dyDescent="0.2">
      <c r="A15" s="63">
        <v>11</v>
      </c>
      <c r="B15" s="64" t="str">
        <f>'Measure Info'!B27</f>
        <v>Procedure, Performed: Mechanical Ventilation</v>
      </c>
      <c r="C15" s="63">
        <v>1</v>
      </c>
      <c r="D15" s="63">
        <v>1</v>
      </c>
      <c r="E15" s="63">
        <v>1</v>
      </c>
      <c r="F15" s="63">
        <v>1</v>
      </c>
      <c r="G15" s="71"/>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c r="FN15" s="53"/>
      <c r="FO15" s="53"/>
      <c r="FP15" s="53"/>
      <c r="FQ15" s="53"/>
      <c r="FR15" s="53"/>
      <c r="FS15" s="53"/>
      <c r="FT15" s="53"/>
      <c r="FU15" s="53"/>
      <c r="FV15" s="53"/>
      <c r="FW15" s="53"/>
      <c r="FX15" s="53"/>
      <c r="FY15" s="53"/>
      <c r="FZ15" s="53"/>
      <c r="GA15" s="53"/>
      <c r="GB15" s="53"/>
      <c r="GC15" s="53"/>
      <c r="GD15" s="53"/>
      <c r="GE15" s="53"/>
      <c r="GF15" s="53"/>
      <c r="GG15" s="53"/>
      <c r="GH15" s="53"/>
      <c r="GI15" s="53"/>
      <c r="GJ15" s="53"/>
      <c r="GK15" s="53"/>
      <c r="GL15" s="53"/>
      <c r="GM15" s="53"/>
      <c r="GN15" s="53"/>
      <c r="GO15" s="53"/>
      <c r="GP15" s="53"/>
      <c r="GQ15" s="53"/>
      <c r="GR15" s="53"/>
      <c r="GS15" s="53"/>
      <c r="GT15" s="53"/>
      <c r="GU15" s="53"/>
      <c r="GV15" s="53"/>
      <c r="GW15" s="53"/>
      <c r="GX15" s="53"/>
      <c r="GY15" s="53"/>
      <c r="GZ15" s="53"/>
      <c r="HA15" s="53"/>
      <c r="HB15" s="53"/>
      <c r="HC15" s="53"/>
      <c r="HD15" s="53"/>
      <c r="HE15" s="53"/>
      <c r="HF15" s="53"/>
      <c r="HG15" s="53"/>
      <c r="HH15" s="53"/>
      <c r="HI15" s="53"/>
      <c r="HJ15" s="53"/>
      <c r="HK15" s="53"/>
      <c r="HL15" s="53"/>
      <c r="HM15" s="53"/>
      <c r="HN15" s="53"/>
      <c r="HO15" s="53"/>
      <c r="HP15" s="53"/>
      <c r="HQ15" s="53"/>
      <c r="HR15" s="53"/>
      <c r="HS15" s="53"/>
      <c r="HT15" s="53"/>
      <c r="HU15" s="53"/>
      <c r="HV15" s="53"/>
      <c r="HW15" s="53"/>
      <c r="HX15" s="53"/>
      <c r="HY15" s="53"/>
      <c r="HZ15" s="53"/>
      <c r="IA15" s="53"/>
      <c r="IB15" s="53"/>
      <c r="IC15" s="53"/>
      <c r="ID15" s="53"/>
      <c r="IE15" s="53"/>
      <c r="IF15" s="53"/>
      <c r="IG15" s="53"/>
      <c r="IH15" s="53"/>
      <c r="II15" s="53"/>
      <c r="IJ15" s="53"/>
      <c r="IK15" s="53"/>
      <c r="IL15" s="53"/>
      <c r="IM15" s="53"/>
      <c r="IN15" s="53"/>
      <c r="IO15" s="53"/>
      <c r="IP15" s="53"/>
      <c r="IQ15" s="53"/>
      <c r="IR15" s="53"/>
      <c r="IS15" s="53"/>
      <c r="IT15" s="53"/>
      <c r="IU15" s="53"/>
      <c r="IV15" s="53"/>
    </row>
    <row r="16" spans="1:256" s="54" customFormat="1" ht="16" x14ac:dyDescent="0.2">
      <c r="A16" s="63">
        <v>12</v>
      </c>
      <c r="B16" s="64" t="str">
        <f>'Measure Info'!B28</f>
        <v>Procedure, Performed: Oxygen Therapy by Nasal Cannula or Mask</v>
      </c>
      <c r="C16" s="63">
        <v>1</v>
      </c>
      <c r="D16" s="63">
        <v>1</v>
      </c>
      <c r="E16" s="63">
        <v>1</v>
      </c>
      <c r="F16" s="63">
        <v>1</v>
      </c>
      <c r="G16" s="71"/>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c r="FN16" s="53"/>
      <c r="FO16" s="53"/>
      <c r="FP16" s="53"/>
      <c r="FQ16" s="53"/>
      <c r="FR16" s="53"/>
      <c r="FS16" s="53"/>
      <c r="FT16" s="53"/>
      <c r="FU16" s="53"/>
      <c r="FV16" s="53"/>
      <c r="FW16" s="53"/>
      <c r="FX16" s="53"/>
      <c r="FY16" s="53"/>
      <c r="FZ16" s="53"/>
      <c r="GA16" s="53"/>
      <c r="GB16" s="53"/>
      <c r="GC16" s="53"/>
      <c r="GD16" s="53"/>
      <c r="GE16" s="53"/>
      <c r="GF16" s="53"/>
      <c r="GG16" s="53"/>
      <c r="GH16" s="53"/>
      <c r="GI16" s="53"/>
      <c r="GJ16" s="53"/>
      <c r="GK16" s="53"/>
      <c r="GL16" s="53"/>
      <c r="GM16" s="53"/>
      <c r="GN16" s="53"/>
      <c r="GO16" s="53"/>
      <c r="GP16" s="53"/>
      <c r="GQ16" s="53"/>
      <c r="GR16" s="53"/>
      <c r="GS16" s="53"/>
      <c r="GT16" s="53"/>
      <c r="GU16" s="53"/>
      <c r="GV16" s="53"/>
      <c r="GW16" s="53"/>
      <c r="GX16" s="53"/>
      <c r="GY16" s="53"/>
      <c r="GZ16" s="53"/>
      <c r="HA16" s="53"/>
      <c r="HB16" s="53"/>
      <c r="HC16" s="53"/>
      <c r="HD16" s="53"/>
      <c r="HE16" s="53"/>
      <c r="HF16" s="53"/>
      <c r="HG16" s="53"/>
      <c r="HH16" s="53"/>
      <c r="HI16" s="53"/>
      <c r="HJ16" s="53"/>
      <c r="HK16" s="53"/>
      <c r="HL16" s="53"/>
      <c r="HM16" s="53"/>
      <c r="HN16" s="53"/>
      <c r="HO16" s="53"/>
      <c r="HP16" s="53"/>
      <c r="HQ16" s="53"/>
      <c r="HR16" s="53"/>
      <c r="HS16" s="53"/>
      <c r="HT16" s="53"/>
      <c r="HU16" s="53"/>
      <c r="HV16" s="53"/>
      <c r="HW16" s="53"/>
      <c r="HX16" s="53"/>
      <c r="HY16" s="53"/>
      <c r="HZ16" s="53"/>
      <c r="IA16" s="53"/>
      <c r="IB16" s="53"/>
      <c r="IC16" s="53"/>
      <c r="ID16" s="53"/>
      <c r="IE16" s="53"/>
      <c r="IF16" s="53"/>
      <c r="IG16" s="53"/>
      <c r="IH16" s="53"/>
      <c r="II16" s="53"/>
      <c r="IJ16" s="53"/>
      <c r="IK16" s="53"/>
      <c r="IL16" s="53"/>
      <c r="IM16" s="53"/>
      <c r="IN16" s="53"/>
      <c r="IO16" s="53"/>
      <c r="IP16" s="53"/>
      <c r="IQ16" s="53"/>
      <c r="IR16" s="53"/>
      <c r="IS16" s="53"/>
      <c r="IT16" s="53"/>
      <c r="IU16" s="53"/>
      <c r="IV16" s="53"/>
    </row>
    <row r="17" spans="1:256" s="54" customFormat="1" ht="16" x14ac:dyDescent="0.2">
      <c r="A17" s="63">
        <v>13</v>
      </c>
      <c r="B17" s="64" t="str">
        <f>'Measure Info'!B29</f>
        <v>Procedure, Performed: Tracheostomy Procedures</v>
      </c>
      <c r="C17" s="74" t="s">
        <v>164</v>
      </c>
      <c r="D17" s="74" t="s">
        <v>164</v>
      </c>
      <c r="E17" s="74" t="s">
        <v>164</v>
      </c>
      <c r="F17" s="74" t="s">
        <v>164</v>
      </c>
      <c r="G17" s="71"/>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c r="FN17" s="53"/>
      <c r="FO17" s="53"/>
      <c r="FP17" s="53"/>
      <c r="FQ17" s="53"/>
      <c r="FR17" s="53"/>
      <c r="FS17" s="53"/>
      <c r="FT17" s="53"/>
      <c r="FU17" s="53"/>
      <c r="FV17" s="53"/>
      <c r="FW17" s="53"/>
      <c r="FX17" s="53"/>
      <c r="FY17" s="53"/>
      <c r="FZ17" s="53"/>
      <c r="GA17" s="53"/>
      <c r="GB17" s="53"/>
      <c r="GC17" s="53"/>
      <c r="GD17" s="53"/>
      <c r="GE17" s="53"/>
      <c r="GF17" s="53"/>
      <c r="GG17" s="53"/>
      <c r="GH17" s="53"/>
      <c r="GI17" s="53"/>
      <c r="GJ17" s="53"/>
      <c r="GK17" s="53"/>
      <c r="GL17" s="53"/>
      <c r="GM17" s="53"/>
      <c r="GN17" s="53"/>
      <c r="GO17" s="53"/>
      <c r="GP17" s="53"/>
      <c r="GQ17" s="53"/>
      <c r="GR17" s="53"/>
      <c r="GS17" s="53"/>
      <c r="GT17" s="53"/>
      <c r="GU17" s="53"/>
      <c r="GV17" s="53"/>
      <c r="GW17" s="53"/>
      <c r="GX17" s="53"/>
      <c r="GY17" s="53"/>
      <c r="GZ17" s="53"/>
      <c r="HA17" s="53"/>
      <c r="HB17" s="53"/>
      <c r="HC17" s="53"/>
      <c r="HD17" s="53"/>
      <c r="HE17" s="53"/>
      <c r="HF17" s="53"/>
      <c r="HG17" s="53"/>
      <c r="HH17" s="53"/>
      <c r="HI17" s="53"/>
      <c r="HJ17" s="53"/>
      <c r="HK17" s="53"/>
      <c r="HL17" s="53"/>
      <c r="HM17" s="53"/>
      <c r="HN17" s="53"/>
      <c r="HO17" s="53"/>
      <c r="HP17" s="53"/>
      <c r="HQ17" s="53"/>
      <c r="HR17" s="53"/>
      <c r="HS17" s="53"/>
      <c r="HT17" s="53"/>
      <c r="HU17" s="53"/>
      <c r="HV17" s="53"/>
      <c r="HW17" s="53"/>
      <c r="HX17" s="53"/>
      <c r="HY17" s="53"/>
      <c r="HZ17" s="53"/>
      <c r="IA17" s="53"/>
      <c r="IB17" s="53"/>
      <c r="IC17" s="53"/>
      <c r="ID17" s="53"/>
      <c r="IE17" s="53"/>
      <c r="IF17" s="53"/>
      <c r="IG17" s="53"/>
      <c r="IH17" s="53"/>
      <c r="II17" s="53"/>
      <c r="IJ17" s="53"/>
      <c r="IK17" s="53"/>
      <c r="IL17" s="53"/>
      <c r="IM17" s="53"/>
      <c r="IN17" s="53"/>
      <c r="IO17" s="53"/>
      <c r="IP17" s="53"/>
      <c r="IQ17" s="53"/>
      <c r="IR17" s="53"/>
      <c r="IS17" s="53"/>
      <c r="IT17" s="53"/>
      <c r="IU17" s="53"/>
      <c r="IV17" s="53"/>
    </row>
    <row r="18" spans="1:256" s="54" customFormat="1" ht="16" x14ac:dyDescent="0.2">
      <c r="A18" s="63">
        <v>14</v>
      </c>
      <c r="B18" s="65" t="str">
        <f>'Measure Info'!B30</f>
        <v>Operating Room/Suite</v>
      </c>
      <c r="C18" s="74" t="s">
        <v>164</v>
      </c>
      <c r="D18" s="74" t="s">
        <v>164</v>
      </c>
      <c r="E18" s="74" t="s">
        <v>164</v>
      </c>
      <c r="F18" s="74" t="s">
        <v>164</v>
      </c>
      <c r="G18" s="71"/>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c r="FN18" s="53"/>
      <c r="FO18" s="53"/>
      <c r="FP18" s="53"/>
      <c r="FQ18" s="53"/>
      <c r="FR18" s="53"/>
      <c r="FS18" s="53"/>
      <c r="FT18" s="53"/>
      <c r="FU18" s="53"/>
      <c r="FV18" s="53"/>
      <c r="FW18" s="53"/>
      <c r="FX18" s="53"/>
      <c r="FY18" s="53"/>
      <c r="FZ18" s="53"/>
      <c r="GA18" s="53"/>
      <c r="GB18" s="53"/>
      <c r="GC18" s="53"/>
      <c r="GD18" s="53"/>
      <c r="GE18" s="53"/>
      <c r="GF18" s="53"/>
      <c r="GG18" s="53"/>
      <c r="GH18" s="53"/>
      <c r="GI18" s="53"/>
      <c r="GJ18" s="53"/>
      <c r="GK18" s="53"/>
      <c r="GL18" s="53"/>
      <c r="GM18" s="53"/>
      <c r="GN18" s="53"/>
      <c r="GO18" s="53"/>
      <c r="GP18" s="53"/>
      <c r="GQ18" s="53"/>
      <c r="GR18" s="53"/>
      <c r="GS18" s="53"/>
      <c r="GT18" s="53"/>
      <c r="GU18" s="53"/>
      <c r="GV18" s="53"/>
      <c r="GW18" s="53"/>
      <c r="GX18" s="53"/>
      <c r="GY18" s="53"/>
      <c r="GZ18" s="53"/>
      <c r="HA18" s="53"/>
      <c r="HB18" s="53"/>
      <c r="HC18" s="53"/>
      <c r="HD18" s="53"/>
      <c r="HE18" s="53"/>
      <c r="HF18" s="53"/>
      <c r="HG18" s="53"/>
      <c r="HH18" s="53"/>
      <c r="HI18" s="53"/>
      <c r="HJ18" s="53"/>
      <c r="HK18" s="53"/>
      <c r="HL18" s="53"/>
      <c r="HM18" s="53"/>
      <c r="HN18" s="53"/>
      <c r="HO18" s="53"/>
      <c r="HP18" s="53"/>
      <c r="HQ18" s="53"/>
      <c r="HR18" s="53"/>
      <c r="HS18" s="53"/>
      <c r="HT18" s="53"/>
      <c r="HU18" s="53"/>
      <c r="HV18" s="53"/>
      <c r="HW18" s="53"/>
      <c r="HX18" s="53"/>
      <c r="HY18" s="53"/>
      <c r="HZ18" s="53"/>
      <c r="IA18" s="53"/>
      <c r="IB18" s="53"/>
      <c r="IC18" s="53"/>
      <c r="ID18" s="53"/>
      <c r="IE18" s="53"/>
      <c r="IF18" s="53"/>
      <c r="IG18" s="53"/>
      <c r="IH18" s="53"/>
      <c r="II18" s="53"/>
      <c r="IJ18" s="53"/>
      <c r="IK18" s="53"/>
      <c r="IL18" s="53"/>
      <c r="IM18" s="53"/>
      <c r="IN18" s="53"/>
      <c r="IO18" s="53"/>
      <c r="IP18" s="53"/>
      <c r="IQ18" s="53"/>
      <c r="IR18" s="53"/>
      <c r="IS18" s="53"/>
      <c r="IT18" s="53"/>
      <c r="IU18" s="53"/>
      <c r="IV18" s="53"/>
    </row>
    <row r="19" spans="1:256" s="54" customFormat="1" ht="16" x14ac:dyDescent="0.2">
      <c r="A19" s="63">
        <v>15</v>
      </c>
      <c r="B19" s="65" t="str">
        <f>'Measure Info'!B31</f>
        <v>Removal of endotracheal tube (procedure)</v>
      </c>
      <c r="C19" s="74" t="s">
        <v>164</v>
      </c>
      <c r="D19" s="74" t="s">
        <v>164</v>
      </c>
      <c r="E19" s="74" t="s">
        <v>164</v>
      </c>
      <c r="F19" s="74" t="s">
        <v>164</v>
      </c>
      <c r="G19" s="71"/>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c r="IN19" s="53"/>
      <c r="IO19" s="53"/>
      <c r="IP19" s="53"/>
      <c r="IQ19" s="53"/>
      <c r="IR19" s="53"/>
      <c r="IS19" s="53"/>
      <c r="IT19" s="53"/>
      <c r="IU19" s="53"/>
      <c r="IV19" s="53"/>
    </row>
    <row r="20" spans="1:256" s="54" customFormat="1" ht="16" x14ac:dyDescent="0.2">
      <c r="A20" s="63">
        <v>16</v>
      </c>
      <c r="B20" s="65" t="str">
        <f>'Measure Info'!B32</f>
        <v>Diagnosis: Acute Respiratory Failure</v>
      </c>
      <c r="C20" s="74" t="s">
        <v>164</v>
      </c>
      <c r="D20" s="74" t="s">
        <v>164</v>
      </c>
      <c r="E20" s="74" t="s">
        <v>164</v>
      </c>
      <c r="F20" s="74" t="s">
        <v>164</v>
      </c>
      <c r="G20" s="71"/>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c r="FN20" s="53"/>
      <c r="FO20" s="53"/>
      <c r="FP20" s="53"/>
      <c r="FQ20" s="53"/>
      <c r="FR20" s="53"/>
      <c r="FS20" s="53"/>
      <c r="FT20" s="53"/>
      <c r="FU20" s="53"/>
      <c r="FV20" s="53"/>
      <c r="FW20" s="53"/>
      <c r="FX20" s="53"/>
      <c r="FY20" s="53"/>
      <c r="FZ20" s="53"/>
      <c r="GA20" s="53"/>
      <c r="GB20" s="53"/>
      <c r="GC20" s="53"/>
      <c r="GD20" s="53"/>
      <c r="GE20" s="53"/>
      <c r="GF20" s="53"/>
      <c r="GG20" s="53"/>
      <c r="GH20" s="53"/>
      <c r="GI20" s="53"/>
      <c r="GJ20" s="53"/>
      <c r="GK20" s="53"/>
      <c r="GL20" s="53"/>
      <c r="GM20" s="53"/>
      <c r="GN20" s="53"/>
      <c r="GO20" s="53"/>
      <c r="GP20" s="53"/>
      <c r="GQ20" s="53"/>
      <c r="GR20" s="53"/>
      <c r="GS20" s="53"/>
      <c r="GT20" s="53"/>
      <c r="GU20" s="53"/>
      <c r="GV20" s="53"/>
      <c r="GW20" s="53"/>
      <c r="GX20" s="53"/>
      <c r="GY20" s="53"/>
      <c r="GZ20" s="53"/>
      <c r="HA20" s="53"/>
      <c r="HB20" s="53"/>
      <c r="HC20" s="53"/>
      <c r="HD20" s="53"/>
      <c r="HE20" s="53"/>
      <c r="HF20" s="53"/>
      <c r="HG20" s="53"/>
      <c r="HH20" s="53"/>
      <c r="HI20" s="53"/>
      <c r="HJ20" s="53"/>
      <c r="HK20" s="53"/>
      <c r="HL20" s="53"/>
      <c r="HM20" s="53"/>
      <c r="HN20" s="53"/>
      <c r="HO20" s="53"/>
      <c r="HP20" s="53"/>
      <c r="HQ20" s="53"/>
      <c r="HR20" s="53"/>
      <c r="HS20" s="53"/>
      <c r="HT20" s="53"/>
      <c r="HU20" s="53"/>
      <c r="HV20" s="53"/>
      <c r="HW20" s="53"/>
      <c r="HX20" s="53"/>
      <c r="HY20" s="53"/>
      <c r="HZ20" s="53"/>
      <c r="IA20" s="53"/>
      <c r="IB20" s="53"/>
      <c r="IC20" s="53"/>
      <c r="ID20" s="53"/>
      <c r="IE20" s="53"/>
      <c r="IF20" s="53"/>
      <c r="IG20" s="53"/>
      <c r="IH20" s="53"/>
      <c r="II20" s="53"/>
      <c r="IJ20" s="53"/>
      <c r="IK20" s="53"/>
      <c r="IL20" s="53"/>
      <c r="IM20" s="53"/>
      <c r="IN20" s="53"/>
      <c r="IO20" s="53"/>
      <c r="IP20" s="53"/>
      <c r="IQ20" s="53"/>
      <c r="IR20" s="53"/>
      <c r="IS20" s="53"/>
      <c r="IT20" s="53"/>
      <c r="IU20" s="53"/>
      <c r="IV20" s="53"/>
    </row>
    <row r="21" spans="1:256" s="54" customFormat="1" ht="16" x14ac:dyDescent="0.2">
      <c r="A21" s="63">
        <v>17</v>
      </c>
      <c r="B21" s="65" t="str">
        <f>'Measure Info'!B33</f>
        <v>Diagnosis: Neuromuscular Disorder</v>
      </c>
      <c r="C21" s="74" t="s">
        <v>164</v>
      </c>
      <c r="D21" s="74" t="s">
        <v>164</v>
      </c>
      <c r="E21" s="74" t="s">
        <v>164</v>
      </c>
      <c r="F21" s="74" t="s">
        <v>164</v>
      </c>
      <c r="G21" s="71"/>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c r="HJ21" s="53"/>
      <c r="HK21" s="53"/>
      <c r="HL21" s="53"/>
      <c r="HM21" s="53"/>
      <c r="HN21" s="53"/>
      <c r="HO21" s="53"/>
      <c r="HP21" s="53"/>
      <c r="HQ21" s="53"/>
      <c r="HR21" s="53"/>
      <c r="HS21" s="53"/>
      <c r="HT21" s="53"/>
      <c r="HU21" s="53"/>
      <c r="HV21" s="53"/>
      <c r="HW21" s="53"/>
      <c r="HX21" s="53"/>
      <c r="HY21" s="53"/>
      <c r="HZ21" s="53"/>
      <c r="IA21" s="53"/>
      <c r="IB21" s="53"/>
      <c r="IC21" s="53"/>
      <c r="ID21" s="53"/>
      <c r="IE21" s="53"/>
      <c r="IF21" s="53"/>
      <c r="IG21" s="53"/>
      <c r="IH21" s="53"/>
      <c r="II21" s="53"/>
      <c r="IJ21" s="53"/>
      <c r="IK21" s="53"/>
      <c r="IL21" s="53"/>
      <c r="IM21" s="53"/>
      <c r="IN21" s="53"/>
      <c r="IO21" s="53"/>
      <c r="IP21" s="53"/>
      <c r="IQ21" s="53"/>
      <c r="IR21" s="53"/>
      <c r="IS21" s="53"/>
      <c r="IT21" s="53"/>
      <c r="IU21" s="53"/>
      <c r="IV21" s="53"/>
    </row>
    <row r="22" spans="1:256" s="54" customFormat="1" ht="16" x14ac:dyDescent="0.2">
      <c r="A22" s="63">
        <v>18</v>
      </c>
      <c r="B22" s="65" t="str">
        <f>'Measure Info'!B34</f>
        <v>Diagnosis: Obstetrics and VTE Obstetrics</v>
      </c>
      <c r="C22" s="74" t="s">
        <v>164</v>
      </c>
      <c r="D22" s="74" t="s">
        <v>164</v>
      </c>
      <c r="E22" s="74" t="s">
        <v>164</v>
      </c>
      <c r="F22" s="74" t="s">
        <v>164</v>
      </c>
      <c r="G22" s="71"/>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c r="FN22" s="53"/>
      <c r="FO22" s="53"/>
      <c r="FP22" s="53"/>
      <c r="FQ22" s="53"/>
      <c r="FR22" s="53"/>
      <c r="FS22" s="53"/>
      <c r="FT22" s="53"/>
      <c r="FU22" s="53"/>
      <c r="FV22" s="53"/>
      <c r="FW22" s="53"/>
      <c r="FX22" s="53"/>
      <c r="FY22" s="53"/>
      <c r="FZ22" s="53"/>
      <c r="GA22" s="53"/>
      <c r="GB22" s="53"/>
      <c r="GC22" s="53"/>
      <c r="GD22" s="53"/>
      <c r="GE22" s="53"/>
      <c r="GF22" s="53"/>
      <c r="GG22" s="53"/>
      <c r="GH22" s="53"/>
      <c r="GI22" s="53"/>
      <c r="GJ22" s="53"/>
      <c r="GK22" s="53"/>
      <c r="GL22" s="53"/>
      <c r="GM22" s="53"/>
      <c r="GN22" s="53"/>
      <c r="GO22" s="53"/>
      <c r="GP22" s="53"/>
      <c r="GQ22" s="53"/>
      <c r="GR22" s="53"/>
      <c r="GS22" s="53"/>
      <c r="GT22" s="53"/>
      <c r="GU22" s="53"/>
      <c r="GV22" s="53"/>
      <c r="GW22" s="53"/>
      <c r="GX22" s="53"/>
      <c r="GY22" s="53"/>
      <c r="GZ22" s="53"/>
      <c r="HA22" s="53"/>
      <c r="HB22" s="53"/>
      <c r="HC22" s="53"/>
      <c r="HD22" s="53"/>
      <c r="HE22" s="53"/>
      <c r="HF22" s="53"/>
      <c r="HG22" s="53"/>
      <c r="HH22" s="53"/>
      <c r="HI22" s="53"/>
      <c r="HJ22" s="53"/>
      <c r="HK22" s="53"/>
      <c r="HL22" s="53"/>
      <c r="HM22" s="53"/>
      <c r="HN22" s="53"/>
      <c r="HO22" s="53"/>
      <c r="HP22" s="53"/>
      <c r="HQ22" s="53"/>
      <c r="HR22" s="53"/>
      <c r="HS22" s="53"/>
      <c r="HT22" s="53"/>
      <c r="HU22" s="53"/>
      <c r="HV22" s="53"/>
      <c r="HW22" s="53"/>
      <c r="HX22" s="53"/>
      <c r="HY22" s="53"/>
      <c r="HZ22" s="53"/>
      <c r="IA22" s="53"/>
      <c r="IB22" s="53"/>
      <c r="IC22" s="53"/>
      <c r="ID22" s="53"/>
      <c r="IE22" s="53"/>
      <c r="IF22" s="53"/>
      <c r="IG22" s="53"/>
      <c r="IH22" s="53"/>
      <c r="II22" s="53"/>
      <c r="IJ22" s="53"/>
      <c r="IK22" s="53"/>
      <c r="IL22" s="53"/>
      <c r="IM22" s="53"/>
      <c r="IN22" s="53"/>
      <c r="IO22" s="53"/>
      <c r="IP22" s="53"/>
      <c r="IQ22" s="53"/>
      <c r="IR22" s="53"/>
      <c r="IS22" s="53"/>
      <c r="IT22" s="53"/>
      <c r="IU22" s="53"/>
      <c r="IV22" s="53"/>
    </row>
    <row r="23" spans="1:256" s="54" customFormat="1" ht="16" x14ac:dyDescent="0.2">
      <c r="A23" s="63">
        <v>19</v>
      </c>
      <c r="B23" s="65" t="str">
        <f>'Measure Info'!B35</f>
        <v>Diagnsis attribute: Present on Admission or Clinically Undetermined</v>
      </c>
      <c r="C23" s="74" t="s">
        <v>164</v>
      </c>
      <c r="D23" s="74" t="s">
        <v>164</v>
      </c>
      <c r="E23" s="74" t="s">
        <v>164</v>
      </c>
      <c r="F23" s="74" t="s">
        <v>164</v>
      </c>
      <c r="G23" s="71"/>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c r="FN23" s="53"/>
      <c r="FO23" s="53"/>
      <c r="FP23" s="53"/>
      <c r="FQ23" s="53"/>
      <c r="FR23" s="53"/>
      <c r="FS23" s="53"/>
      <c r="FT23" s="53"/>
      <c r="FU23" s="53"/>
      <c r="FV23" s="53"/>
      <c r="FW23" s="53"/>
      <c r="FX23" s="53"/>
      <c r="FY23" s="53"/>
      <c r="FZ23" s="53"/>
      <c r="GA23" s="53"/>
      <c r="GB23" s="53"/>
      <c r="GC23" s="53"/>
      <c r="GD23" s="53"/>
      <c r="GE23" s="53"/>
      <c r="GF23" s="53"/>
      <c r="GG23" s="53"/>
      <c r="GH23" s="53"/>
      <c r="GI23" s="53"/>
      <c r="GJ23" s="53"/>
      <c r="GK23" s="53"/>
      <c r="GL23" s="53"/>
      <c r="GM23" s="53"/>
      <c r="GN23" s="53"/>
      <c r="GO23" s="53"/>
      <c r="GP23" s="53"/>
      <c r="GQ23" s="53"/>
      <c r="GR23" s="53"/>
      <c r="GS23" s="53"/>
      <c r="GT23" s="53"/>
      <c r="GU23" s="53"/>
      <c r="GV23" s="53"/>
      <c r="GW23" s="53"/>
      <c r="GX23" s="53"/>
      <c r="GY23" s="53"/>
      <c r="GZ23" s="53"/>
      <c r="HA23" s="53"/>
      <c r="HB23" s="53"/>
      <c r="HC23" s="53"/>
      <c r="HD23" s="53"/>
      <c r="HE23" s="53"/>
      <c r="HF23" s="53"/>
      <c r="HG23" s="53"/>
      <c r="HH23" s="53"/>
      <c r="HI23" s="53"/>
      <c r="HJ23" s="53"/>
      <c r="HK23" s="53"/>
      <c r="HL23" s="53"/>
      <c r="HM23" s="53"/>
      <c r="HN23" s="53"/>
      <c r="HO23" s="53"/>
      <c r="HP23" s="53"/>
      <c r="HQ23" s="53"/>
      <c r="HR23" s="53"/>
      <c r="HS23" s="53"/>
      <c r="HT23" s="53"/>
      <c r="HU23" s="53"/>
      <c r="HV23" s="53"/>
      <c r="HW23" s="53"/>
      <c r="HX23" s="53"/>
      <c r="HY23" s="53"/>
      <c r="HZ23" s="53"/>
      <c r="IA23" s="53"/>
      <c r="IB23" s="53"/>
      <c r="IC23" s="53"/>
      <c r="ID23" s="53"/>
      <c r="IE23" s="53"/>
      <c r="IF23" s="53"/>
      <c r="IG23" s="53"/>
      <c r="IH23" s="53"/>
      <c r="II23" s="53"/>
      <c r="IJ23" s="53"/>
      <c r="IK23" s="53"/>
      <c r="IL23" s="53"/>
      <c r="IM23" s="53"/>
      <c r="IN23" s="53"/>
      <c r="IO23" s="53"/>
      <c r="IP23" s="53"/>
      <c r="IQ23" s="53"/>
      <c r="IR23" s="53"/>
      <c r="IS23" s="53"/>
      <c r="IT23" s="53"/>
      <c r="IU23" s="53"/>
      <c r="IV23" s="53"/>
    </row>
    <row r="24" spans="1:256" s="54" customFormat="1" ht="48" x14ac:dyDescent="0.2">
      <c r="A24" s="63">
        <v>20</v>
      </c>
      <c r="B24" s="65" t="str">
        <f>'Measure Info'!B36</f>
        <v>Procedural Hospital Locations</v>
      </c>
      <c r="C24" s="74" t="s">
        <v>164</v>
      </c>
      <c r="D24" s="74" t="s">
        <v>164</v>
      </c>
      <c r="E24" s="74" t="s">
        <v>164</v>
      </c>
      <c r="F24" s="74" t="s">
        <v>164</v>
      </c>
      <c r="G24" s="110" t="s">
        <v>206</v>
      </c>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c r="FN24" s="53"/>
      <c r="FO24" s="53"/>
      <c r="FP24" s="53"/>
      <c r="FQ24" s="53"/>
      <c r="FR24" s="53"/>
      <c r="FS24" s="53"/>
      <c r="FT24" s="53"/>
      <c r="FU24" s="53"/>
      <c r="FV24" s="53"/>
      <c r="FW24" s="53"/>
      <c r="FX24" s="53"/>
      <c r="FY24" s="53"/>
      <c r="FZ24" s="53"/>
      <c r="GA24" s="53"/>
      <c r="GB24" s="53"/>
      <c r="GC24" s="53"/>
      <c r="GD24" s="53"/>
      <c r="GE24" s="53"/>
      <c r="GF24" s="53"/>
      <c r="GG24" s="53"/>
      <c r="GH24" s="53"/>
      <c r="GI24" s="53"/>
      <c r="GJ24" s="53"/>
      <c r="GK24" s="53"/>
      <c r="GL24" s="53"/>
      <c r="GM24" s="53"/>
      <c r="GN24" s="53"/>
      <c r="GO24" s="53"/>
      <c r="GP24" s="53"/>
      <c r="GQ24" s="53"/>
      <c r="GR24" s="53"/>
      <c r="GS24" s="53"/>
      <c r="GT24" s="53"/>
      <c r="GU24" s="53"/>
      <c r="GV24" s="53"/>
      <c r="GW24" s="53"/>
      <c r="GX24" s="53"/>
      <c r="GY24" s="53"/>
      <c r="GZ24" s="53"/>
      <c r="HA24" s="53"/>
      <c r="HB24" s="53"/>
      <c r="HC24" s="53"/>
      <c r="HD24" s="53"/>
      <c r="HE24" s="53"/>
      <c r="HF24" s="53"/>
      <c r="HG24" s="53"/>
      <c r="HH24" s="53"/>
      <c r="HI24" s="53"/>
      <c r="HJ24" s="53"/>
      <c r="HK24" s="53"/>
      <c r="HL24" s="53"/>
      <c r="HM24" s="53"/>
      <c r="HN24" s="53"/>
      <c r="HO24" s="53"/>
      <c r="HP24" s="53"/>
      <c r="HQ24" s="53"/>
      <c r="HR24" s="53"/>
      <c r="HS24" s="53"/>
      <c r="HT24" s="53"/>
      <c r="HU24" s="53"/>
      <c r="HV24" s="53"/>
      <c r="HW24" s="53"/>
      <c r="HX24" s="53"/>
      <c r="HY24" s="53"/>
      <c r="HZ24" s="53"/>
      <c r="IA24" s="53"/>
      <c r="IB24" s="53"/>
      <c r="IC24" s="53"/>
      <c r="ID24" s="53"/>
      <c r="IE24" s="53"/>
      <c r="IF24" s="53"/>
      <c r="IG24" s="53"/>
      <c r="IH24" s="53"/>
      <c r="II24" s="53"/>
      <c r="IJ24" s="53"/>
      <c r="IK24" s="53"/>
      <c r="IL24" s="53"/>
      <c r="IM24" s="53"/>
      <c r="IN24" s="53"/>
      <c r="IO24" s="53"/>
      <c r="IP24" s="53"/>
      <c r="IQ24" s="53"/>
      <c r="IR24" s="53"/>
      <c r="IS24" s="53"/>
      <c r="IT24" s="53"/>
      <c r="IU24" s="53"/>
      <c r="IV24" s="53"/>
    </row>
    <row r="25" spans="1:256" s="54" customFormat="1" ht="16" x14ac:dyDescent="0.2">
      <c r="A25" s="63">
        <v>21</v>
      </c>
      <c r="B25" s="65" t="str">
        <f>'Measure Info'!B37</f>
        <v>Tracheostomy Diagnoses</v>
      </c>
      <c r="C25" s="74" t="s">
        <v>164</v>
      </c>
      <c r="D25" s="74" t="s">
        <v>164</v>
      </c>
      <c r="E25" s="74" t="s">
        <v>164</v>
      </c>
      <c r="F25" s="74" t="s">
        <v>164</v>
      </c>
      <c r="G25" s="71"/>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c r="DY25" s="53"/>
      <c r="DZ25" s="53"/>
      <c r="EA25" s="53"/>
      <c r="EB25" s="53"/>
      <c r="EC25" s="53"/>
      <c r="ED25" s="53"/>
      <c r="EE25" s="53"/>
      <c r="EF25" s="53"/>
      <c r="EG25" s="53"/>
      <c r="EH25" s="53"/>
      <c r="EI25" s="53"/>
      <c r="EJ25" s="53"/>
      <c r="EK25" s="53"/>
      <c r="EL25" s="53"/>
      <c r="EM25" s="53"/>
      <c r="EN25" s="53"/>
      <c r="EO25" s="53"/>
      <c r="EP25" s="53"/>
      <c r="EQ25" s="53"/>
      <c r="ER25" s="53"/>
      <c r="ES25" s="53"/>
      <c r="ET25" s="53"/>
      <c r="EU25" s="53"/>
      <c r="EV25" s="53"/>
      <c r="EW25" s="53"/>
      <c r="EX25" s="53"/>
      <c r="EY25" s="53"/>
      <c r="EZ25" s="53"/>
      <c r="FA25" s="53"/>
      <c r="FB25" s="53"/>
      <c r="FC25" s="53"/>
      <c r="FD25" s="53"/>
      <c r="FE25" s="53"/>
      <c r="FF25" s="53"/>
      <c r="FG25" s="53"/>
      <c r="FH25" s="53"/>
      <c r="FI25" s="53"/>
      <c r="FJ25" s="53"/>
      <c r="FK25" s="53"/>
      <c r="FL25" s="53"/>
      <c r="FM25" s="53"/>
      <c r="FN25" s="53"/>
      <c r="FO25" s="53"/>
      <c r="FP25" s="53"/>
      <c r="FQ25" s="53"/>
      <c r="FR25" s="53"/>
      <c r="FS25" s="53"/>
      <c r="FT25" s="53"/>
      <c r="FU25" s="53"/>
      <c r="FV25" s="53"/>
      <c r="FW25" s="53"/>
      <c r="FX25" s="53"/>
      <c r="FY25" s="53"/>
      <c r="FZ25" s="53"/>
      <c r="GA25" s="53"/>
      <c r="GB25" s="53"/>
      <c r="GC25" s="53"/>
      <c r="GD25" s="53"/>
      <c r="GE25" s="53"/>
      <c r="GF25" s="53"/>
      <c r="GG25" s="53"/>
      <c r="GH25" s="53"/>
      <c r="GI25" s="53"/>
      <c r="GJ25" s="53"/>
      <c r="GK25" s="53"/>
      <c r="GL25" s="53"/>
      <c r="GM25" s="53"/>
      <c r="GN25" s="53"/>
      <c r="GO25" s="53"/>
      <c r="GP25" s="53"/>
      <c r="GQ25" s="53"/>
      <c r="GR25" s="53"/>
      <c r="GS25" s="53"/>
      <c r="GT25" s="53"/>
      <c r="GU25" s="53"/>
      <c r="GV25" s="53"/>
      <c r="GW25" s="53"/>
      <c r="GX25" s="53"/>
      <c r="GY25" s="53"/>
      <c r="GZ25" s="53"/>
      <c r="HA25" s="53"/>
      <c r="HB25" s="53"/>
      <c r="HC25" s="53"/>
      <c r="HD25" s="53"/>
      <c r="HE25" s="53"/>
      <c r="HF25" s="53"/>
      <c r="HG25" s="53"/>
      <c r="HH25" s="53"/>
      <c r="HI25" s="53"/>
      <c r="HJ25" s="53"/>
      <c r="HK25" s="53"/>
      <c r="HL25" s="53"/>
      <c r="HM25" s="53"/>
      <c r="HN25" s="53"/>
      <c r="HO25" s="53"/>
      <c r="HP25" s="53"/>
      <c r="HQ25" s="53"/>
      <c r="HR25" s="53"/>
      <c r="HS25" s="53"/>
      <c r="HT25" s="53"/>
      <c r="HU25" s="53"/>
      <c r="HV25" s="53"/>
      <c r="HW25" s="53"/>
      <c r="HX25" s="53"/>
      <c r="HY25" s="53"/>
      <c r="HZ25" s="53"/>
      <c r="IA25" s="53"/>
      <c r="IB25" s="53"/>
      <c r="IC25" s="53"/>
      <c r="ID25" s="53"/>
      <c r="IE25" s="53"/>
      <c r="IF25" s="53"/>
      <c r="IG25" s="53"/>
      <c r="IH25" s="53"/>
      <c r="II25" s="53"/>
      <c r="IJ25" s="53"/>
      <c r="IK25" s="53"/>
      <c r="IL25" s="53"/>
      <c r="IM25" s="53"/>
      <c r="IN25" s="53"/>
      <c r="IO25" s="53"/>
      <c r="IP25" s="53"/>
      <c r="IQ25" s="53"/>
      <c r="IR25" s="53"/>
      <c r="IS25" s="53"/>
      <c r="IT25" s="53"/>
      <c r="IU25" s="53"/>
      <c r="IV25" s="53"/>
    </row>
    <row r="26" spans="1:256" s="54" customFormat="1" ht="16" x14ac:dyDescent="0.2">
      <c r="A26" s="63">
        <v>22</v>
      </c>
      <c r="B26" s="65" t="str">
        <f>'Measure Info'!B38</f>
        <v>Procedure, Performed: Tracheostomy Procedures</v>
      </c>
      <c r="C26" s="74" t="s">
        <v>164</v>
      </c>
      <c r="D26" s="74" t="s">
        <v>164</v>
      </c>
      <c r="E26" s="74" t="s">
        <v>164</v>
      </c>
      <c r="F26" s="74" t="s">
        <v>164</v>
      </c>
      <c r="G26" s="71"/>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c r="EF26" s="53"/>
      <c r="EG26" s="53"/>
      <c r="EH26" s="53"/>
      <c r="EI26" s="53"/>
      <c r="EJ26" s="53"/>
      <c r="EK26" s="53"/>
      <c r="EL26" s="53"/>
      <c r="EM26" s="53"/>
      <c r="EN26" s="53"/>
      <c r="EO26" s="53"/>
      <c r="EP26" s="53"/>
      <c r="EQ26" s="53"/>
      <c r="ER26" s="53"/>
      <c r="ES26" s="53"/>
      <c r="ET26" s="53"/>
      <c r="EU26" s="53"/>
      <c r="EV26" s="53"/>
      <c r="EW26" s="53"/>
      <c r="EX26" s="53"/>
      <c r="EY26" s="53"/>
      <c r="EZ26" s="53"/>
      <c r="FA26" s="53"/>
      <c r="FB26" s="53"/>
      <c r="FC26" s="53"/>
      <c r="FD26" s="53"/>
      <c r="FE26" s="53"/>
      <c r="FF26" s="53"/>
      <c r="FG26" s="53"/>
      <c r="FH26" s="53"/>
      <c r="FI26" s="53"/>
      <c r="FJ26" s="53"/>
      <c r="FK26" s="53"/>
      <c r="FL26" s="53"/>
      <c r="FM26" s="53"/>
      <c r="FN26" s="53"/>
      <c r="FO26" s="53"/>
      <c r="FP26" s="53"/>
      <c r="FQ26" s="53"/>
      <c r="FR26" s="53"/>
      <c r="FS26" s="53"/>
      <c r="FT26" s="53"/>
      <c r="FU26" s="53"/>
      <c r="FV26" s="53"/>
      <c r="FW26" s="53"/>
      <c r="FX26" s="53"/>
      <c r="FY26" s="53"/>
      <c r="FZ26" s="53"/>
      <c r="GA26" s="53"/>
      <c r="GB26" s="53"/>
      <c r="GC26" s="53"/>
      <c r="GD26" s="53"/>
      <c r="GE26" s="53"/>
      <c r="GF26" s="53"/>
      <c r="GG26" s="53"/>
      <c r="GH26" s="53"/>
      <c r="GI26" s="53"/>
      <c r="GJ26" s="53"/>
      <c r="GK26" s="53"/>
      <c r="GL26" s="53"/>
      <c r="GM26" s="53"/>
      <c r="GN26" s="53"/>
      <c r="GO26" s="53"/>
      <c r="GP26" s="53"/>
      <c r="GQ26" s="53"/>
      <c r="GR26" s="53"/>
      <c r="GS26" s="53"/>
      <c r="GT26" s="53"/>
      <c r="GU26" s="53"/>
      <c r="GV26" s="53"/>
      <c r="GW26" s="53"/>
      <c r="GX26" s="53"/>
      <c r="GY26" s="53"/>
      <c r="GZ26" s="53"/>
      <c r="HA26" s="53"/>
      <c r="HB26" s="53"/>
      <c r="HC26" s="53"/>
      <c r="HD26" s="53"/>
      <c r="HE26" s="53"/>
      <c r="HF26" s="53"/>
      <c r="HG26" s="53"/>
      <c r="HH26" s="53"/>
      <c r="HI26" s="53"/>
      <c r="HJ26" s="53"/>
      <c r="HK26" s="53"/>
      <c r="HL26" s="53"/>
      <c r="HM26" s="53"/>
      <c r="HN26" s="53"/>
      <c r="HO26" s="53"/>
      <c r="HP26" s="53"/>
      <c r="HQ26" s="53"/>
      <c r="HR26" s="53"/>
      <c r="HS26" s="53"/>
      <c r="HT26" s="53"/>
      <c r="HU26" s="53"/>
      <c r="HV26" s="53"/>
      <c r="HW26" s="53"/>
      <c r="HX26" s="53"/>
      <c r="HY26" s="53"/>
      <c r="HZ26" s="53"/>
      <c r="IA26" s="53"/>
      <c r="IB26" s="53"/>
      <c r="IC26" s="53"/>
      <c r="ID26" s="53"/>
      <c r="IE26" s="53"/>
      <c r="IF26" s="53"/>
      <c r="IG26" s="53"/>
      <c r="IH26" s="53"/>
      <c r="II26" s="53"/>
      <c r="IJ26" s="53"/>
      <c r="IK26" s="53"/>
      <c r="IL26" s="53"/>
      <c r="IM26" s="53"/>
      <c r="IN26" s="53"/>
      <c r="IO26" s="53"/>
      <c r="IP26" s="53"/>
      <c r="IQ26" s="53"/>
      <c r="IR26" s="53"/>
      <c r="IS26" s="53"/>
      <c r="IT26" s="53"/>
      <c r="IU26" s="53"/>
      <c r="IV26" s="53"/>
    </row>
    <row r="27" spans="1:256" s="54" customFormat="1" ht="32" x14ac:dyDescent="0.2">
      <c r="A27" s="63">
        <v>23</v>
      </c>
      <c r="B27" s="65" t="str">
        <f>'Measure Info'!B39</f>
        <v>Procedure, Performed: Non Invasive Oxygen Therapy by Nasal Cannula or Mask</v>
      </c>
      <c r="C27" s="74" t="s">
        <v>164</v>
      </c>
      <c r="D27" s="74" t="s">
        <v>164</v>
      </c>
      <c r="E27" s="74" t="s">
        <v>164</v>
      </c>
      <c r="F27" s="74" t="s">
        <v>164</v>
      </c>
      <c r="G27" s="71"/>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3"/>
      <c r="EH27" s="53"/>
      <c r="EI27" s="53"/>
      <c r="EJ27" s="53"/>
      <c r="EK27" s="53"/>
      <c r="EL27" s="53"/>
      <c r="EM27" s="53"/>
      <c r="EN27" s="53"/>
      <c r="EO27" s="53"/>
      <c r="EP27" s="53"/>
      <c r="EQ27" s="53"/>
      <c r="ER27" s="53"/>
      <c r="ES27" s="53"/>
      <c r="ET27" s="53"/>
      <c r="EU27" s="53"/>
      <c r="EV27" s="53"/>
      <c r="EW27" s="53"/>
      <c r="EX27" s="53"/>
      <c r="EY27" s="53"/>
      <c r="EZ27" s="53"/>
      <c r="FA27" s="53"/>
      <c r="FB27" s="53"/>
      <c r="FC27" s="53"/>
      <c r="FD27" s="53"/>
      <c r="FE27" s="53"/>
      <c r="FF27" s="53"/>
      <c r="FG27" s="53"/>
      <c r="FH27" s="53"/>
      <c r="FI27" s="53"/>
      <c r="FJ27" s="53"/>
      <c r="FK27" s="53"/>
      <c r="FL27" s="53"/>
      <c r="FM27" s="53"/>
      <c r="FN27" s="53"/>
      <c r="FO27" s="53"/>
      <c r="FP27" s="53"/>
      <c r="FQ27" s="53"/>
      <c r="FR27" s="53"/>
      <c r="FS27" s="53"/>
      <c r="FT27" s="53"/>
      <c r="FU27" s="53"/>
      <c r="FV27" s="53"/>
      <c r="FW27" s="53"/>
      <c r="FX27" s="53"/>
      <c r="FY27" s="53"/>
      <c r="FZ27" s="53"/>
      <c r="GA27" s="53"/>
      <c r="GB27" s="53"/>
      <c r="GC27" s="53"/>
      <c r="GD27" s="53"/>
      <c r="GE27" s="53"/>
      <c r="GF27" s="53"/>
      <c r="GG27" s="53"/>
      <c r="GH27" s="53"/>
      <c r="GI27" s="53"/>
      <c r="GJ27" s="53"/>
      <c r="GK27" s="53"/>
      <c r="GL27" s="53"/>
      <c r="GM27" s="53"/>
      <c r="GN27" s="53"/>
      <c r="GO27" s="53"/>
      <c r="GP27" s="53"/>
      <c r="GQ27" s="53"/>
      <c r="GR27" s="53"/>
      <c r="GS27" s="53"/>
      <c r="GT27" s="53"/>
      <c r="GU27" s="53"/>
      <c r="GV27" s="53"/>
      <c r="GW27" s="53"/>
      <c r="GX27" s="53"/>
      <c r="GY27" s="53"/>
      <c r="GZ27" s="53"/>
      <c r="HA27" s="53"/>
      <c r="HB27" s="53"/>
      <c r="HC27" s="53"/>
      <c r="HD27" s="53"/>
      <c r="HE27" s="53"/>
      <c r="HF27" s="53"/>
      <c r="HG27" s="53"/>
      <c r="HH27" s="53"/>
      <c r="HI27" s="53"/>
      <c r="HJ27" s="53"/>
      <c r="HK27" s="53"/>
      <c r="HL27" s="53"/>
      <c r="HM27" s="53"/>
      <c r="HN27" s="53"/>
      <c r="HO27" s="53"/>
      <c r="HP27" s="53"/>
      <c r="HQ27" s="53"/>
      <c r="HR27" s="53"/>
      <c r="HS27" s="53"/>
      <c r="HT27" s="53"/>
      <c r="HU27" s="53"/>
      <c r="HV27" s="53"/>
      <c r="HW27" s="53"/>
      <c r="HX27" s="53"/>
      <c r="HY27" s="53"/>
      <c r="HZ27" s="53"/>
      <c r="IA27" s="53"/>
      <c r="IB27" s="53"/>
      <c r="IC27" s="53"/>
      <c r="ID27" s="53"/>
      <c r="IE27" s="53"/>
      <c r="IF27" s="53"/>
      <c r="IG27" s="53"/>
      <c r="IH27" s="53"/>
      <c r="II27" s="53"/>
      <c r="IJ27" s="53"/>
      <c r="IK27" s="53"/>
      <c r="IL27" s="53"/>
      <c r="IM27" s="53"/>
      <c r="IN27" s="53"/>
      <c r="IO27" s="53"/>
      <c r="IP27" s="53"/>
      <c r="IQ27" s="53"/>
      <c r="IR27" s="53"/>
      <c r="IS27" s="53"/>
      <c r="IT27" s="53"/>
      <c r="IU27" s="53"/>
      <c r="IV27" s="53"/>
    </row>
    <row r="28" spans="1:256" s="54" customFormat="1" ht="16" x14ac:dyDescent="0.2">
      <c r="A28" s="63">
        <v>24</v>
      </c>
      <c r="B28" s="65" t="str">
        <f>'Measure Info'!B40</f>
        <v>Physical Exam, Performed: Body mass index (BMI) [Ratio]</v>
      </c>
      <c r="C28" s="74" t="s">
        <v>164</v>
      </c>
      <c r="D28" s="74" t="s">
        <v>164</v>
      </c>
      <c r="E28" s="74" t="s">
        <v>164</v>
      </c>
      <c r="F28" s="74" t="s">
        <v>164</v>
      </c>
      <c r="G28" s="71"/>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3"/>
      <c r="EH28" s="53"/>
      <c r="EI28" s="53"/>
      <c r="EJ28" s="53"/>
      <c r="EK28" s="53"/>
      <c r="EL28" s="53"/>
      <c r="EM28" s="53"/>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c r="HJ28" s="53"/>
      <c r="HK28" s="53"/>
      <c r="HL28" s="53"/>
      <c r="HM28" s="53"/>
      <c r="HN28" s="53"/>
      <c r="HO28" s="53"/>
      <c r="HP28" s="53"/>
      <c r="HQ28" s="53"/>
      <c r="HR28" s="53"/>
      <c r="HS28" s="53"/>
      <c r="HT28" s="53"/>
      <c r="HU28" s="53"/>
      <c r="HV28" s="53"/>
      <c r="HW28" s="53"/>
      <c r="HX28" s="53"/>
      <c r="HY28" s="53"/>
      <c r="HZ28" s="53"/>
      <c r="IA28" s="53"/>
      <c r="IB28" s="53"/>
      <c r="IC28" s="53"/>
      <c r="ID28" s="53"/>
      <c r="IE28" s="53"/>
      <c r="IF28" s="53"/>
      <c r="IG28" s="53"/>
      <c r="IH28" s="53"/>
      <c r="II28" s="53"/>
      <c r="IJ28" s="53"/>
      <c r="IK28" s="53"/>
      <c r="IL28" s="53"/>
      <c r="IM28" s="53"/>
      <c r="IN28" s="53"/>
      <c r="IO28" s="53"/>
      <c r="IP28" s="53"/>
      <c r="IQ28" s="53"/>
      <c r="IR28" s="53"/>
      <c r="IS28" s="53"/>
      <c r="IT28" s="53"/>
      <c r="IU28" s="53"/>
      <c r="IV28" s="53"/>
    </row>
    <row r="29" spans="1:256" s="54" customFormat="1" ht="16" x14ac:dyDescent="0.2">
      <c r="A29" s="63">
        <v>25</v>
      </c>
      <c r="B29" s="65" t="str">
        <f>'Measure Info'!B41</f>
        <v>Assessment, Performed: Tobacco smoking status</v>
      </c>
      <c r="C29" s="74" t="s">
        <v>164</v>
      </c>
      <c r="D29" s="74" t="s">
        <v>164</v>
      </c>
      <c r="E29" s="74" t="s">
        <v>164</v>
      </c>
      <c r="F29" s="74" t="s">
        <v>164</v>
      </c>
      <c r="G29" s="71"/>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3"/>
      <c r="EH29" s="53"/>
      <c r="EI29" s="53"/>
      <c r="EJ29" s="53"/>
      <c r="EK29" s="53"/>
      <c r="EL29" s="53"/>
      <c r="EM29" s="53"/>
      <c r="EN29" s="53"/>
      <c r="EO29" s="53"/>
      <c r="EP29" s="53"/>
      <c r="EQ29" s="53"/>
      <c r="ER29" s="53"/>
      <c r="ES29" s="53"/>
      <c r="ET29" s="53"/>
      <c r="EU29" s="53"/>
      <c r="EV29" s="53"/>
      <c r="EW29" s="53"/>
      <c r="EX29" s="53"/>
      <c r="EY29" s="53"/>
      <c r="EZ29" s="53"/>
      <c r="FA29" s="53"/>
      <c r="FB29" s="53"/>
      <c r="FC29" s="53"/>
      <c r="FD29" s="53"/>
      <c r="FE29" s="53"/>
      <c r="FF29" s="53"/>
      <c r="FG29" s="53"/>
      <c r="FH29" s="53"/>
      <c r="FI29" s="53"/>
      <c r="FJ29" s="53"/>
      <c r="FK29" s="53"/>
      <c r="FL29" s="53"/>
      <c r="FM29" s="53"/>
      <c r="FN29" s="53"/>
      <c r="FO29" s="53"/>
      <c r="FP29" s="53"/>
      <c r="FQ29" s="53"/>
      <c r="FR29" s="53"/>
      <c r="FS29" s="53"/>
      <c r="FT29" s="53"/>
      <c r="FU29" s="53"/>
      <c r="FV29" s="53"/>
      <c r="FW29" s="53"/>
      <c r="FX29" s="53"/>
      <c r="FY29" s="53"/>
      <c r="FZ29" s="53"/>
      <c r="GA29" s="53"/>
      <c r="GB29" s="53"/>
      <c r="GC29" s="53"/>
      <c r="GD29" s="53"/>
      <c r="GE29" s="53"/>
      <c r="GF29" s="53"/>
      <c r="GG29" s="53"/>
      <c r="GH29" s="53"/>
      <c r="GI29" s="53"/>
      <c r="GJ29" s="53"/>
      <c r="GK29" s="53"/>
      <c r="GL29" s="53"/>
      <c r="GM29" s="53"/>
      <c r="GN29" s="53"/>
      <c r="GO29" s="53"/>
      <c r="GP29" s="53"/>
      <c r="GQ29" s="53"/>
      <c r="GR29" s="53"/>
      <c r="GS29" s="53"/>
      <c r="GT29" s="53"/>
      <c r="GU29" s="53"/>
      <c r="GV29" s="53"/>
      <c r="GW29" s="53"/>
      <c r="GX29" s="53"/>
      <c r="GY29" s="53"/>
      <c r="GZ29" s="53"/>
      <c r="HA29" s="53"/>
      <c r="HB29" s="53"/>
      <c r="HC29" s="53"/>
      <c r="HD29" s="53"/>
      <c r="HE29" s="53"/>
      <c r="HF29" s="53"/>
      <c r="HG29" s="53"/>
      <c r="HH29" s="53"/>
      <c r="HI29" s="53"/>
      <c r="HJ29" s="53"/>
      <c r="HK29" s="53"/>
      <c r="HL29" s="53"/>
      <c r="HM29" s="53"/>
      <c r="HN29" s="53"/>
      <c r="HO29" s="53"/>
      <c r="HP29" s="53"/>
      <c r="HQ29" s="53"/>
      <c r="HR29" s="53"/>
      <c r="HS29" s="53"/>
      <c r="HT29" s="53"/>
      <c r="HU29" s="53"/>
      <c r="HV29" s="53"/>
      <c r="HW29" s="53"/>
      <c r="HX29" s="53"/>
      <c r="HY29" s="53"/>
      <c r="HZ29" s="53"/>
      <c r="IA29" s="53"/>
      <c r="IB29" s="53"/>
      <c r="IC29" s="53"/>
      <c r="ID29" s="53"/>
      <c r="IE29" s="53"/>
      <c r="IF29" s="53"/>
      <c r="IG29" s="53"/>
      <c r="IH29" s="53"/>
      <c r="II29" s="53"/>
      <c r="IJ29" s="53"/>
      <c r="IK29" s="53"/>
      <c r="IL29" s="53"/>
      <c r="IM29" s="53"/>
      <c r="IN29" s="53"/>
      <c r="IO29" s="53"/>
      <c r="IP29" s="53"/>
      <c r="IQ29" s="53"/>
      <c r="IR29" s="53"/>
      <c r="IS29" s="53"/>
      <c r="IT29" s="53"/>
      <c r="IU29" s="53"/>
      <c r="IV29" s="53"/>
    </row>
    <row r="30" spans="1:256" s="54" customFormat="1" ht="32" x14ac:dyDescent="0.2">
      <c r="A30" s="63">
        <v>26</v>
      </c>
      <c r="B30" s="65" t="str">
        <f>'Measure Info'!B42</f>
        <v>Assessment, Performed: American society of anesthesiologists morbidity state)</v>
      </c>
      <c r="C30" s="74" t="s">
        <v>164</v>
      </c>
      <c r="D30" s="74" t="s">
        <v>164</v>
      </c>
      <c r="E30" s="74" t="s">
        <v>164</v>
      </c>
      <c r="F30" s="74" t="s">
        <v>164</v>
      </c>
      <c r="G30" s="71"/>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c r="FN30" s="53"/>
      <c r="FO30" s="53"/>
      <c r="FP30" s="53"/>
      <c r="FQ30" s="53"/>
      <c r="FR30" s="53"/>
      <c r="FS30" s="53"/>
      <c r="FT30" s="53"/>
      <c r="FU30" s="53"/>
      <c r="FV30" s="53"/>
      <c r="FW30" s="53"/>
      <c r="FX30" s="53"/>
      <c r="FY30" s="53"/>
      <c r="FZ30" s="53"/>
      <c r="GA30" s="53"/>
      <c r="GB30" s="53"/>
      <c r="GC30" s="53"/>
      <c r="GD30" s="53"/>
      <c r="GE30" s="53"/>
      <c r="GF30" s="53"/>
      <c r="GG30" s="53"/>
      <c r="GH30" s="53"/>
      <c r="GI30" s="53"/>
      <c r="GJ30" s="53"/>
      <c r="GK30" s="53"/>
      <c r="GL30" s="53"/>
      <c r="GM30" s="53"/>
      <c r="GN30" s="53"/>
      <c r="GO30" s="53"/>
      <c r="GP30" s="53"/>
      <c r="GQ30" s="53"/>
      <c r="GR30" s="53"/>
      <c r="GS30" s="53"/>
      <c r="GT30" s="53"/>
      <c r="GU30" s="53"/>
      <c r="GV30" s="53"/>
      <c r="GW30" s="53"/>
      <c r="GX30" s="53"/>
      <c r="GY30" s="53"/>
      <c r="GZ30" s="53"/>
      <c r="HA30" s="53"/>
      <c r="HB30" s="53"/>
      <c r="HC30" s="53"/>
      <c r="HD30" s="53"/>
      <c r="HE30" s="53"/>
      <c r="HF30" s="53"/>
      <c r="HG30" s="53"/>
      <c r="HH30" s="53"/>
      <c r="HI30" s="53"/>
      <c r="HJ30" s="53"/>
      <c r="HK30" s="53"/>
      <c r="HL30" s="53"/>
      <c r="HM30" s="53"/>
      <c r="HN30" s="53"/>
      <c r="HO30" s="53"/>
      <c r="HP30" s="53"/>
      <c r="HQ30" s="53"/>
      <c r="HR30" s="53"/>
      <c r="HS30" s="53"/>
      <c r="HT30" s="53"/>
      <c r="HU30" s="53"/>
      <c r="HV30" s="53"/>
      <c r="HW30" s="53"/>
      <c r="HX30" s="53"/>
      <c r="HY30" s="53"/>
      <c r="HZ30" s="53"/>
      <c r="IA30" s="53"/>
      <c r="IB30" s="53"/>
      <c r="IC30" s="53"/>
      <c r="ID30" s="53"/>
      <c r="IE30" s="53"/>
      <c r="IF30" s="53"/>
      <c r="IG30" s="53"/>
      <c r="IH30" s="53"/>
      <c r="II30" s="53"/>
      <c r="IJ30" s="53"/>
      <c r="IK30" s="53"/>
      <c r="IL30" s="53"/>
      <c r="IM30" s="53"/>
      <c r="IN30" s="53"/>
      <c r="IO30" s="53"/>
      <c r="IP30" s="53"/>
      <c r="IQ30" s="53"/>
      <c r="IR30" s="53"/>
      <c r="IS30" s="53"/>
      <c r="IT30" s="53"/>
      <c r="IU30" s="53"/>
      <c r="IV30" s="53"/>
    </row>
    <row r="31" spans="1:256" s="54" customFormat="1" ht="16" x14ac:dyDescent="0.2">
      <c r="A31" s="63">
        <v>27</v>
      </c>
      <c r="B31" s="65" t="str">
        <f>'Measure Info'!B43</f>
        <v>Laboratory Test, Performed: Bicarbonate</v>
      </c>
      <c r="C31" s="74" t="s">
        <v>164</v>
      </c>
      <c r="D31" s="74" t="s">
        <v>164</v>
      </c>
      <c r="E31" s="74" t="s">
        <v>164</v>
      </c>
      <c r="F31" s="74" t="s">
        <v>164</v>
      </c>
      <c r="G31" s="71"/>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c r="FN31" s="53"/>
      <c r="FO31" s="53"/>
      <c r="FP31" s="53"/>
      <c r="FQ31" s="53"/>
      <c r="FR31" s="53"/>
      <c r="FS31" s="53"/>
      <c r="FT31" s="53"/>
      <c r="FU31" s="53"/>
      <c r="FV31" s="53"/>
      <c r="FW31" s="53"/>
      <c r="FX31" s="53"/>
      <c r="FY31" s="53"/>
      <c r="FZ31" s="53"/>
      <c r="GA31" s="53"/>
      <c r="GB31" s="53"/>
      <c r="GC31" s="53"/>
      <c r="GD31" s="53"/>
      <c r="GE31" s="53"/>
      <c r="GF31" s="53"/>
      <c r="GG31" s="53"/>
      <c r="GH31" s="53"/>
      <c r="GI31" s="53"/>
      <c r="GJ31" s="53"/>
      <c r="GK31" s="53"/>
      <c r="GL31" s="53"/>
      <c r="GM31" s="53"/>
      <c r="GN31" s="53"/>
      <c r="GO31" s="53"/>
      <c r="GP31" s="53"/>
      <c r="GQ31" s="53"/>
      <c r="GR31" s="53"/>
      <c r="GS31" s="53"/>
      <c r="GT31" s="53"/>
      <c r="GU31" s="53"/>
      <c r="GV31" s="53"/>
      <c r="GW31" s="53"/>
      <c r="GX31" s="53"/>
      <c r="GY31" s="53"/>
      <c r="GZ31" s="53"/>
      <c r="HA31" s="53"/>
      <c r="HB31" s="53"/>
      <c r="HC31" s="53"/>
      <c r="HD31" s="53"/>
      <c r="HE31" s="53"/>
      <c r="HF31" s="53"/>
      <c r="HG31" s="53"/>
      <c r="HH31" s="53"/>
      <c r="HI31" s="53"/>
      <c r="HJ31" s="53"/>
      <c r="HK31" s="53"/>
      <c r="HL31" s="53"/>
      <c r="HM31" s="53"/>
      <c r="HN31" s="53"/>
      <c r="HO31" s="53"/>
      <c r="HP31" s="53"/>
      <c r="HQ31" s="53"/>
      <c r="HR31" s="53"/>
      <c r="HS31" s="53"/>
      <c r="HT31" s="53"/>
      <c r="HU31" s="53"/>
      <c r="HV31" s="53"/>
      <c r="HW31" s="53"/>
      <c r="HX31" s="53"/>
      <c r="HY31" s="53"/>
      <c r="HZ31" s="53"/>
      <c r="IA31" s="53"/>
      <c r="IB31" s="53"/>
      <c r="IC31" s="53"/>
      <c r="ID31" s="53"/>
      <c r="IE31" s="53"/>
      <c r="IF31" s="53"/>
      <c r="IG31" s="53"/>
      <c r="IH31" s="53"/>
      <c r="II31" s="53"/>
      <c r="IJ31" s="53"/>
      <c r="IK31" s="53"/>
      <c r="IL31" s="53"/>
      <c r="IM31" s="53"/>
      <c r="IN31" s="53"/>
      <c r="IO31" s="53"/>
      <c r="IP31" s="53"/>
      <c r="IQ31" s="53"/>
      <c r="IR31" s="53"/>
      <c r="IS31" s="53"/>
      <c r="IT31" s="53"/>
      <c r="IU31" s="53"/>
      <c r="IV31" s="53"/>
    </row>
    <row r="32" spans="1:256" s="54" customFormat="1" ht="16" x14ac:dyDescent="0.2">
      <c r="A32" s="63">
        <v>28</v>
      </c>
      <c r="B32" s="65" t="str">
        <f>'Measure Info'!B44</f>
        <v>Laboratory Test, Performed: Blood urea nitrogen lab test</v>
      </c>
      <c r="C32" s="74" t="s">
        <v>164</v>
      </c>
      <c r="D32" s="74" t="s">
        <v>164</v>
      </c>
      <c r="E32" s="74" t="s">
        <v>164</v>
      </c>
      <c r="F32" s="74" t="s">
        <v>164</v>
      </c>
      <c r="G32" s="71"/>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c r="FN32" s="53"/>
      <c r="FO32" s="53"/>
      <c r="FP32" s="53"/>
      <c r="FQ32" s="53"/>
      <c r="FR32" s="53"/>
      <c r="FS32" s="53"/>
      <c r="FT32" s="53"/>
      <c r="FU32" s="53"/>
      <c r="FV32" s="53"/>
      <c r="FW32" s="53"/>
      <c r="FX32" s="53"/>
      <c r="FY32" s="53"/>
      <c r="FZ32" s="53"/>
      <c r="GA32" s="53"/>
      <c r="GB32" s="53"/>
      <c r="GC32" s="53"/>
      <c r="GD32" s="53"/>
      <c r="GE32" s="53"/>
      <c r="GF32" s="53"/>
      <c r="GG32" s="53"/>
      <c r="GH32" s="53"/>
      <c r="GI32" s="53"/>
      <c r="GJ32" s="53"/>
      <c r="GK32" s="53"/>
      <c r="GL32" s="53"/>
      <c r="GM32" s="53"/>
      <c r="GN32" s="53"/>
      <c r="GO32" s="53"/>
      <c r="GP32" s="53"/>
      <c r="GQ32" s="53"/>
      <c r="GR32" s="53"/>
      <c r="GS32" s="53"/>
      <c r="GT32" s="53"/>
      <c r="GU32" s="53"/>
      <c r="GV32" s="53"/>
      <c r="GW32" s="53"/>
      <c r="GX32" s="53"/>
      <c r="GY32" s="53"/>
      <c r="GZ32" s="53"/>
      <c r="HA32" s="53"/>
      <c r="HB32" s="53"/>
      <c r="HC32" s="53"/>
      <c r="HD32" s="53"/>
      <c r="HE32" s="53"/>
      <c r="HF32" s="53"/>
      <c r="HG32" s="53"/>
      <c r="HH32" s="53"/>
      <c r="HI32" s="53"/>
      <c r="HJ32" s="53"/>
      <c r="HK32" s="53"/>
      <c r="HL32" s="53"/>
      <c r="HM32" s="53"/>
      <c r="HN32" s="53"/>
      <c r="HO32" s="53"/>
      <c r="HP32" s="53"/>
      <c r="HQ32" s="53"/>
      <c r="HR32" s="53"/>
      <c r="HS32" s="53"/>
      <c r="HT32" s="53"/>
      <c r="HU32" s="53"/>
      <c r="HV32" s="53"/>
      <c r="HW32" s="53"/>
      <c r="HX32" s="53"/>
      <c r="HY32" s="53"/>
      <c r="HZ32" s="53"/>
      <c r="IA32" s="53"/>
      <c r="IB32" s="53"/>
      <c r="IC32" s="53"/>
      <c r="ID32" s="53"/>
      <c r="IE32" s="53"/>
      <c r="IF32" s="53"/>
      <c r="IG32" s="53"/>
      <c r="IH32" s="53"/>
      <c r="II32" s="53"/>
      <c r="IJ32" s="53"/>
      <c r="IK32" s="53"/>
      <c r="IL32" s="53"/>
      <c r="IM32" s="53"/>
      <c r="IN32" s="53"/>
      <c r="IO32" s="53"/>
      <c r="IP32" s="53"/>
      <c r="IQ32" s="53"/>
      <c r="IR32" s="53"/>
      <c r="IS32" s="53"/>
      <c r="IT32" s="53"/>
      <c r="IU32" s="53"/>
      <c r="IV32" s="53"/>
    </row>
    <row r="33" spans="1:256" s="54" customFormat="1" ht="16" x14ac:dyDescent="0.2">
      <c r="A33" s="63">
        <v>29</v>
      </c>
      <c r="B33" s="65" t="str">
        <f>'Measure Info'!B45</f>
        <v>Laboratory Test, Performed: Creatinine</v>
      </c>
      <c r="C33" s="74" t="s">
        <v>164</v>
      </c>
      <c r="D33" s="74" t="s">
        <v>164</v>
      </c>
      <c r="E33" s="74" t="s">
        <v>164</v>
      </c>
      <c r="F33" s="74" t="s">
        <v>164</v>
      </c>
      <c r="G33" s="71"/>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c r="FN33" s="53"/>
      <c r="FO33" s="53"/>
      <c r="FP33" s="53"/>
      <c r="FQ33" s="53"/>
      <c r="FR33" s="53"/>
      <c r="FS33" s="53"/>
      <c r="FT33" s="53"/>
      <c r="FU33" s="53"/>
      <c r="FV33" s="53"/>
      <c r="FW33" s="53"/>
      <c r="FX33" s="53"/>
      <c r="FY33" s="53"/>
      <c r="FZ33" s="53"/>
      <c r="GA33" s="53"/>
      <c r="GB33" s="53"/>
      <c r="GC33" s="53"/>
      <c r="GD33" s="53"/>
      <c r="GE33" s="53"/>
      <c r="GF33" s="53"/>
      <c r="GG33" s="53"/>
      <c r="GH33" s="53"/>
      <c r="GI33" s="53"/>
      <c r="GJ33" s="53"/>
      <c r="GK33" s="53"/>
      <c r="GL33" s="53"/>
      <c r="GM33" s="53"/>
      <c r="GN33" s="53"/>
      <c r="GO33" s="53"/>
      <c r="GP33" s="53"/>
      <c r="GQ33" s="53"/>
      <c r="GR33" s="53"/>
      <c r="GS33" s="53"/>
      <c r="GT33" s="53"/>
      <c r="GU33" s="53"/>
      <c r="GV33" s="53"/>
      <c r="GW33" s="53"/>
      <c r="GX33" s="53"/>
      <c r="GY33" s="53"/>
      <c r="GZ33" s="53"/>
      <c r="HA33" s="53"/>
      <c r="HB33" s="53"/>
      <c r="HC33" s="53"/>
      <c r="HD33" s="53"/>
      <c r="HE33" s="53"/>
      <c r="HF33" s="53"/>
      <c r="HG33" s="53"/>
      <c r="HH33" s="53"/>
      <c r="HI33" s="53"/>
      <c r="HJ33" s="53"/>
      <c r="HK33" s="53"/>
      <c r="HL33" s="53"/>
      <c r="HM33" s="53"/>
      <c r="HN33" s="53"/>
      <c r="HO33" s="53"/>
      <c r="HP33" s="53"/>
      <c r="HQ33" s="53"/>
      <c r="HR33" s="53"/>
      <c r="HS33" s="53"/>
      <c r="HT33" s="53"/>
      <c r="HU33" s="53"/>
      <c r="HV33" s="53"/>
      <c r="HW33" s="53"/>
      <c r="HX33" s="53"/>
      <c r="HY33" s="53"/>
      <c r="HZ33" s="53"/>
      <c r="IA33" s="53"/>
      <c r="IB33" s="53"/>
      <c r="IC33" s="53"/>
      <c r="ID33" s="53"/>
      <c r="IE33" s="53"/>
      <c r="IF33" s="53"/>
      <c r="IG33" s="53"/>
      <c r="IH33" s="53"/>
      <c r="II33" s="53"/>
      <c r="IJ33" s="53"/>
      <c r="IK33" s="53"/>
      <c r="IL33" s="53"/>
      <c r="IM33" s="53"/>
      <c r="IN33" s="53"/>
      <c r="IO33" s="53"/>
      <c r="IP33" s="53"/>
      <c r="IQ33" s="53"/>
      <c r="IR33" s="53"/>
      <c r="IS33" s="53"/>
      <c r="IT33" s="53"/>
      <c r="IU33" s="53"/>
      <c r="IV33" s="53"/>
    </row>
    <row r="34" spans="1:256" s="54" customFormat="1" ht="16" x14ac:dyDescent="0.2">
      <c r="A34" s="63">
        <v>30</v>
      </c>
      <c r="B34" s="65" t="str">
        <f>'Measure Info'!B46</f>
        <v>Laboratory Test, Performed: Hemoglobin</v>
      </c>
      <c r="C34" s="74" t="s">
        <v>164</v>
      </c>
      <c r="D34" s="74" t="s">
        <v>164</v>
      </c>
      <c r="E34" s="74" t="s">
        <v>164</v>
      </c>
      <c r="F34" s="74" t="s">
        <v>164</v>
      </c>
      <c r="G34" s="71"/>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c r="FN34" s="53"/>
      <c r="FO34" s="53"/>
      <c r="FP34" s="53"/>
      <c r="FQ34" s="53"/>
      <c r="FR34" s="53"/>
      <c r="FS34" s="53"/>
      <c r="FT34" s="53"/>
      <c r="FU34" s="53"/>
      <c r="FV34" s="53"/>
      <c r="FW34" s="53"/>
      <c r="FX34" s="53"/>
      <c r="FY34" s="53"/>
      <c r="FZ34" s="53"/>
      <c r="GA34" s="53"/>
      <c r="GB34" s="53"/>
      <c r="GC34" s="53"/>
      <c r="GD34" s="53"/>
      <c r="GE34" s="53"/>
      <c r="GF34" s="53"/>
      <c r="GG34" s="53"/>
      <c r="GH34" s="53"/>
      <c r="GI34" s="53"/>
      <c r="GJ34" s="53"/>
      <c r="GK34" s="53"/>
      <c r="GL34" s="53"/>
      <c r="GM34" s="53"/>
      <c r="GN34" s="53"/>
      <c r="GO34" s="53"/>
      <c r="GP34" s="53"/>
      <c r="GQ34" s="53"/>
      <c r="GR34" s="53"/>
      <c r="GS34" s="53"/>
      <c r="GT34" s="53"/>
      <c r="GU34" s="53"/>
      <c r="GV34" s="53"/>
      <c r="GW34" s="53"/>
      <c r="GX34" s="53"/>
      <c r="GY34" s="53"/>
      <c r="GZ34" s="53"/>
      <c r="HA34" s="53"/>
      <c r="HB34" s="53"/>
      <c r="HC34" s="53"/>
      <c r="HD34" s="53"/>
      <c r="HE34" s="53"/>
      <c r="HF34" s="53"/>
      <c r="HG34" s="53"/>
      <c r="HH34" s="53"/>
      <c r="HI34" s="53"/>
      <c r="HJ34" s="53"/>
      <c r="HK34" s="53"/>
      <c r="HL34" s="53"/>
      <c r="HM34" s="53"/>
      <c r="HN34" s="53"/>
      <c r="HO34" s="53"/>
      <c r="HP34" s="53"/>
      <c r="HQ34" s="53"/>
      <c r="HR34" s="53"/>
      <c r="HS34" s="53"/>
      <c r="HT34" s="53"/>
      <c r="HU34" s="53"/>
      <c r="HV34" s="53"/>
      <c r="HW34" s="53"/>
      <c r="HX34" s="53"/>
      <c r="HY34" s="53"/>
      <c r="HZ34" s="53"/>
      <c r="IA34" s="53"/>
      <c r="IB34" s="53"/>
      <c r="IC34" s="53"/>
      <c r="ID34" s="53"/>
      <c r="IE34" s="53"/>
      <c r="IF34" s="53"/>
      <c r="IG34" s="53"/>
      <c r="IH34" s="53"/>
      <c r="II34" s="53"/>
      <c r="IJ34" s="53"/>
      <c r="IK34" s="53"/>
      <c r="IL34" s="53"/>
      <c r="IM34" s="53"/>
      <c r="IN34" s="53"/>
      <c r="IO34" s="53"/>
      <c r="IP34" s="53"/>
      <c r="IQ34" s="53"/>
      <c r="IR34" s="53"/>
      <c r="IS34" s="53"/>
      <c r="IT34" s="53"/>
      <c r="IU34" s="53"/>
      <c r="IV34" s="53"/>
    </row>
    <row r="35" spans="1:256" s="54" customFormat="1" ht="16" x14ac:dyDescent="0.2">
      <c r="A35" s="63">
        <v>31</v>
      </c>
      <c r="B35" s="65" t="str">
        <f>'Measure Info'!B47</f>
        <v>Laboratory Test, Performed: Hematocrit</v>
      </c>
      <c r="C35" s="74" t="s">
        <v>164</v>
      </c>
      <c r="D35" s="74" t="s">
        <v>164</v>
      </c>
      <c r="E35" s="74" t="s">
        <v>164</v>
      </c>
      <c r="F35" s="74" t="s">
        <v>164</v>
      </c>
      <c r="G35" s="71"/>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c r="DJ35" s="53"/>
      <c r="DK35" s="53"/>
      <c r="DL35" s="53"/>
      <c r="DM35" s="53"/>
      <c r="DN35" s="53"/>
      <c r="DO35" s="53"/>
      <c r="DP35" s="53"/>
      <c r="DQ35" s="53"/>
      <c r="DR35" s="53"/>
      <c r="DS35" s="53"/>
      <c r="DT35" s="53"/>
      <c r="DU35" s="53"/>
      <c r="DV35" s="53"/>
      <c r="DW35" s="53"/>
      <c r="DX35" s="53"/>
      <c r="DY35" s="53"/>
      <c r="DZ35" s="53"/>
      <c r="EA35" s="53"/>
      <c r="EB35" s="53"/>
      <c r="EC35" s="53"/>
      <c r="ED35" s="53"/>
      <c r="EE35" s="53"/>
      <c r="EF35" s="53"/>
      <c r="EG35" s="53"/>
      <c r="EH35" s="53"/>
      <c r="EI35" s="53"/>
      <c r="EJ35" s="53"/>
      <c r="EK35" s="53"/>
      <c r="EL35" s="53"/>
      <c r="EM35" s="53"/>
      <c r="EN35" s="53"/>
      <c r="EO35" s="53"/>
      <c r="EP35" s="53"/>
      <c r="EQ35" s="53"/>
      <c r="ER35" s="53"/>
      <c r="ES35" s="53"/>
      <c r="ET35" s="53"/>
      <c r="EU35" s="53"/>
      <c r="EV35" s="53"/>
      <c r="EW35" s="53"/>
      <c r="EX35" s="53"/>
      <c r="EY35" s="53"/>
      <c r="EZ35" s="53"/>
      <c r="FA35" s="53"/>
      <c r="FB35" s="53"/>
      <c r="FC35" s="53"/>
      <c r="FD35" s="53"/>
      <c r="FE35" s="53"/>
      <c r="FF35" s="53"/>
      <c r="FG35" s="53"/>
      <c r="FH35" s="53"/>
      <c r="FI35" s="53"/>
      <c r="FJ35" s="53"/>
      <c r="FK35" s="53"/>
      <c r="FL35" s="53"/>
      <c r="FM35" s="53"/>
      <c r="FN35" s="53"/>
      <c r="FO35" s="53"/>
      <c r="FP35" s="53"/>
      <c r="FQ35" s="53"/>
      <c r="FR35" s="53"/>
      <c r="FS35" s="53"/>
      <c r="FT35" s="53"/>
      <c r="FU35" s="53"/>
      <c r="FV35" s="53"/>
      <c r="FW35" s="53"/>
      <c r="FX35" s="53"/>
      <c r="FY35" s="53"/>
      <c r="FZ35" s="53"/>
      <c r="GA35" s="53"/>
      <c r="GB35" s="53"/>
      <c r="GC35" s="53"/>
      <c r="GD35" s="53"/>
      <c r="GE35" s="53"/>
      <c r="GF35" s="53"/>
      <c r="GG35" s="53"/>
      <c r="GH35" s="53"/>
      <c r="GI35" s="53"/>
      <c r="GJ35" s="53"/>
      <c r="GK35" s="53"/>
      <c r="GL35" s="53"/>
      <c r="GM35" s="53"/>
      <c r="GN35" s="53"/>
      <c r="GO35" s="53"/>
      <c r="GP35" s="53"/>
      <c r="GQ35" s="53"/>
      <c r="GR35" s="53"/>
      <c r="GS35" s="53"/>
      <c r="GT35" s="53"/>
      <c r="GU35" s="53"/>
      <c r="GV35" s="53"/>
      <c r="GW35" s="53"/>
      <c r="GX35" s="53"/>
      <c r="GY35" s="53"/>
      <c r="GZ35" s="53"/>
      <c r="HA35" s="53"/>
      <c r="HB35" s="53"/>
      <c r="HC35" s="53"/>
      <c r="HD35" s="53"/>
      <c r="HE35" s="53"/>
      <c r="HF35" s="53"/>
      <c r="HG35" s="53"/>
      <c r="HH35" s="53"/>
      <c r="HI35" s="53"/>
      <c r="HJ35" s="53"/>
      <c r="HK35" s="53"/>
      <c r="HL35" s="53"/>
      <c r="HM35" s="53"/>
      <c r="HN35" s="53"/>
      <c r="HO35" s="53"/>
      <c r="HP35" s="53"/>
      <c r="HQ35" s="53"/>
      <c r="HR35" s="53"/>
      <c r="HS35" s="53"/>
      <c r="HT35" s="53"/>
      <c r="HU35" s="53"/>
      <c r="HV35" s="53"/>
      <c r="HW35" s="53"/>
      <c r="HX35" s="53"/>
      <c r="HY35" s="53"/>
      <c r="HZ35" s="53"/>
      <c r="IA35" s="53"/>
      <c r="IB35" s="53"/>
      <c r="IC35" s="53"/>
      <c r="ID35" s="53"/>
      <c r="IE35" s="53"/>
      <c r="IF35" s="53"/>
      <c r="IG35" s="53"/>
      <c r="IH35" s="53"/>
      <c r="II35" s="53"/>
      <c r="IJ35" s="53"/>
      <c r="IK35" s="53"/>
      <c r="IL35" s="53"/>
      <c r="IM35" s="53"/>
      <c r="IN35" s="53"/>
      <c r="IO35" s="53"/>
      <c r="IP35" s="53"/>
      <c r="IQ35" s="53"/>
      <c r="IR35" s="53"/>
      <c r="IS35" s="53"/>
      <c r="IT35" s="53"/>
      <c r="IU35" s="53"/>
      <c r="IV35" s="53"/>
    </row>
    <row r="36" spans="1:256" s="54" customFormat="1" ht="16" x14ac:dyDescent="0.2">
      <c r="A36" s="63">
        <v>32</v>
      </c>
      <c r="B36" s="65" t="str">
        <f>'Measure Info'!B48</f>
        <v>Laboratory Test, Performed: Sodium</v>
      </c>
      <c r="C36" s="74" t="s">
        <v>164</v>
      </c>
      <c r="D36" s="74" t="s">
        <v>164</v>
      </c>
      <c r="E36" s="74" t="s">
        <v>164</v>
      </c>
      <c r="F36" s="74" t="s">
        <v>164</v>
      </c>
      <c r="G36" s="71"/>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c r="DJ36" s="53"/>
      <c r="DK36" s="53"/>
      <c r="DL36" s="53"/>
      <c r="DM36" s="53"/>
      <c r="DN36" s="53"/>
      <c r="DO36" s="53"/>
      <c r="DP36" s="53"/>
      <c r="DQ36" s="53"/>
      <c r="DR36" s="53"/>
      <c r="DS36" s="53"/>
      <c r="DT36" s="53"/>
      <c r="DU36" s="53"/>
      <c r="DV36" s="53"/>
      <c r="DW36" s="53"/>
      <c r="DX36" s="53"/>
      <c r="DY36" s="53"/>
      <c r="DZ36" s="53"/>
      <c r="EA36" s="53"/>
      <c r="EB36" s="53"/>
      <c r="EC36" s="53"/>
      <c r="ED36" s="53"/>
      <c r="EE36" s="53"/>
      <c r="EF36" s="53"/>
      <c r="EG36" s="53"/>
      <c r="EH36" s="53"/>
      <c r="EI36" s="53"/>
      <c r="EJ36" s="53"/>
      <c r="EK36" s="53"/>
      <c r="EL36" s="53"/>
      <c r="EM36" s="53"/>
      <c r="EN36" s="53"/>
      <c r="EO36" s="53"/>
      <c r="EP36" s="53"/>
      <c r="EQ36" s="53"/>
      <c r="ER36" s="53"/>
      <c r="ES36" s="53"/>
      <c r="ET36" s="53"/>
      <c r="EU36" s="53"/>
      <c r="EV36" s="53"/>
      <c r="EW36" s="53"/>
      <c r="EX36" s="53"/>
      <c r="EY36" s="53"/>
      <c r="EZ36" s="53"/>
      <c r="FA36" s="53"/>
      <c r="FB36" s="53"/>
      <c r="FC36" s="53"/>
      <c r="FD36" s="53"/>
      <c r="FE36" s="53"/>
      <c r="FF36" s="53"/>
      <c r="FG36" s="53"/>
      <c r="FH36" s="53"/>
      <c r="FI36" s="53"/>
      <c r="FJ36" s="53"/>
      <c r="FK36" s="53"/>
      <c r="FL36" s="53"/>
      <c r="FM36" s="53"/>
      <c r="FN36" s="53"/>
      <c r="FO36" s="53"/>
      <c r="FP36" s="53"/>
      <c r="FQ36" s="53"/>
      <c r="FR36" s="53"/>
      <c r="FS36" s="53"/>
      <c r="FT36" s="53"/>
      <c r="FU36" s="53"/>
      <c r="FV36" s="53"/>
      <c r="FW36" s="53"/>
      <c r="FX36" s="53"/>
      <c r="FY36" s="53"/>
      <c r="FZ36" s="53"/>
      <c r="GA36" s="53"/>
      <c r="GB36" s="53"/>
      <c r="GC36" s="53"/>
      <c r="GD36" s="53"/>
      <c r="GE36" s="53"/>
      <c r="GF36" s="53"/>
      <c r="GG36" s="53"/>
      <c r="GH36" s="53"/>
      <c r="GI36" s="53"/>
      <c r="GJ36" s="53"/>
      <c r="GK36" s="53"/>
      <c r="GL36" s="53"/>
      <c r="GM36" s="53"/>
      <c r="GN36" s="53"/>
      <c r="GO36" s="53"/>
      <c r="GP36" s="53"/>
      <c r="GQ36" s="53"/>
      <c r="GR36" s="53"/>
      <c r="GS36" s="53"/>
      <c r="GT36" s="53"/>
      <c r="GU36" s="53"/>
      <c r="GV36" s="53"/>
      <c r="GW36" s="53"/>
      <c r="GX36" s="53"/>
      <c r="GY36" s="53"/>
      <c r="GZ36" s="53"/>
      <c r="HA36" s="53"/>
      <c r="HB36" s="53"/>
      <c r="HC36" s="53"/>
      <c r="HD36" s="53"/>
      <c r="HE36" s="53"/>
      <c r="HF36" s="53"/>
      <c r="HG36" s="53"/>
      <c r="HH36" s="53"/>
      <c r="HI36" s="53"/>
      <c r="HJ36" s="53"/>
      <c r="HK36" s="53"/>
      <c r="HL36" s="53"/>
      <c r="HM36" s="53"/>
      <c r="HN36" s="53"/>
      <c r="HO36" s="53"/>
      <c r="HP36" s="53"/>
      <c r="HQ36" s="53"/>
      <c r="HR36" s="53"/>
      <c r="HS36" s="53"/>
      <c r="HT36" s="53"/>
      <c r="HU36" s="53"/>
      <c r="HV36" s="53"/>
      <c r="HW36" s="53"/>
      <c r="HX36" s="53"/>
      <c r="HY36" s="53"/>
      <c r="HZ36" s="53"/>
      <c r="IA36" s="53"/>
      <c r="IB36" s="53"/>
      <c r="IC36" s="53"/>
      <c r="ID36" s="53"/>
      <c r="IE36" s="53"/>
      <c r="IF36" s="53"/>
      <c r="IG36" s="53"/>
      <c r="IH36" s="53"/>
      <c r="II36" s="53"/>
      <c r="IJ36" s="53"/>
      <c r="IK36" s="53"/>
      <c r="IL36" s="53"/>
      <c r="IM36" s="53"/>
      <c r="IN36" s="53"/>
      <c r="IO36" s="53"/>
      <c r="IP36" s="53"/>
      <c r="IQ36" s="53"/>
      <c r="IR36" s="53"/>
      <c r="IS36" s="53"/>
      <c r="IT36" s="53"/>
      <c r="IU36" s="53"/>
      <c r="IV36" s="53"/>
    </row>
    <row r="37" spans="1:256" s="54" customFormat="1" ht="16" x14ac:dyDescent="0.2">
      <c r="A37" s="63">
        <v>33</v>
      </c>
      <c r="B37" s="65" t="str">
        <f>'Measure Info'!B49</f>
        <v>Date of birth</v>
      </c>
      <c r="C37" s="74" t="s">
        <v>164</v>
      </c>
      <c r="D37" s="74" t="s">
        <v>164</v>
      </c>
      <c r="E37" s="74" t="s">
        <v>164</v>
      </c>
      <c r="F37" s="74" t="s">
        <v>164</v>
      </c>
      <c r="G37" s="71"/>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c r="DJ37" s="53"/>
      <c r="DK37" s="53"/>
      <c r="DL37" s="53"/>
      <c r="DM37" s="53"/>
      <c r="DN37" s="53"/>
      <c r="DO37" s="53"/>
      <c r="DP37" s="53"/>
      <c r="DQ37" s="53"/>
      <c r="DR37" s="53"/>
      <c r="DS37" s="53"/>
      <c r="DT37" s="53"/>
      <c r="DU37" s="53"/>
      <c r="DV37" s="53"/>
      <c r="DW37" s="53"/>
      <c r="DX37" s="53"/>
      <c r="DY37" s="53"/>
      <c r="DZ37" s="53"/>
      <c r="EA37" s="53"/>
      <c r="EB37" s="53"/>
      <c r="EC37" s="53"/>
      <c r="ED37" s="53"/>
      <c r="EE37" s="53"/>
      <c r="EF37" s="53"/>
      <c r="EG37" s="53"/>
      <c r="EH37" s="53"/>
      <c r="EI37" s="53"/>
      <c r="EJ37" s="53"/>
      <c r="EK37" s="53"/>
      <c r="EL37" s="53"/>
      <c r="EM37" s="53"/>
      <c r="EN37" s="53"/>
      <c r="EO37" s="53"/>
      <c r="EP37" s="53"/>
      <c r="EQ37" s="53"/>
      <c r="ER37" s="53"/>
      <c r="ES37" s="53"/>
      <c r="ET37" s="53"/>
      <c r="EU37" s="53"/>
      <c r="EV37" s="53"/>
      <c r="EW37" s="53"/>
      <c r="EX37" s="53"/>
      <c r="EY37" s="53"/>
      <c r="EZ37" s="53"/>
      <c r="FA37" s="53"/>
      <c r="FB37" s="53"/>
      <c r="FC37" s="53"/>
      <c r="FD37" s="53"/>
      <c r="FE37" s="53"/>
      <c r="FF37" s="53"/>
      <c r="FG37" s="53"/>
      <c r="FH37" s="53"/>
      <c r="FI37" s="53"/>
      <c r="FJ37" s="53"/>
      <c r="FK37" s="53"/>
      <c r="FL37" s="53"/>
      <c r="FM37" s="53"/>
      <c r="FN37" s="53"/>
      <c r="FO37" s="53"/>
      <c r="FP37" s="53"/>
      <c r="FQ37" s="53"/>
      <c r="FR37" s="53"/>
      <c r="FS37" s="53"/>
      <c r="FT37" s="53"/>
      <c r="FU37" s="53"/>
      <c r="FV37" s="53"/>
      <c r="FW37" s="53"/>
      <c r="FX37" s="53"/>
      <c r="FY37" s="53"/>
      <c r="FZ37" s="53"/>
      <c r="GA37" s="53"/>
      <c r="GB37" s="53"/>
      <c r="GC37" s="53"/>
      <c r="GD37" s="53"/>
      <c r="GE37" s="53"/>
      <c r="GF37" s="53"/>
      <c r="GG37" s="53"/>
      <c r="GH37" s="53"/>
      <c r="GI37" s="53"/>
      <c r="GJ37" s="53"/>
      <c r="GK37" s="53"/>
      <c r="GL37" s="53"/>
      <c r="GM37" s="53"/>
      <c r="GN37" s="53"/>
      <c r="GO37" s="53"/>
      <c r="GP37" s="53"/>
      <c r="GQ37" s="53"/>
      <c r="GR37" s="53"/>
      <c r="GS37" s="53"/>
      <c r="GT37" s="53"/>
      <c r="GU37" s="53"/>
      <c r="GV37" s="53"/>
      <c r="GW37" s="53"/>
      <c r="GX37" s="53"/>
      <c r="GY37" s="53"/>
      <c r="GZ37" s="53"/>
      <c r="HA37" s="53"/>
      <c r="HB37" s="53"/>
      <c r="HC37" s="53"/>
      <c r="HD37" s="53"/>
      <c r="HE37" s="53"/>
      <c r="HF37" s="53"/>
      <c r="HG37" s="53"/>
      <c r="HH37" s="53"/>
      <c r="HI37" s="53"/>
      <c r="HJ37" s="53"/>
      <c r="HK37" s="53"/>
      <c r="HL37" s="53"/>
      <c r="HM37" s="53"/>
      <c r="HN37" s="53"/>
      <c r="HO37" s="53"/>
      <c r="HP37" s="53"/>
      <c r="HQ37" s="53"/>
      <c r="HR37" s="53"/>
      <c r="HS37" s="53"/>
      <c r="HT37" s="53"/>
      <c r="HU37" s="53"/>
      <c r="HV37" s="53"/>
      <c r="HW37" s="53"/>
      <c r="HX37" s="53"/>
      <c r="HY37" s="53"/>
      <c r="HZ37" s="53"/>
      <c r="IA37" s="53"/>
      <c r="IB37" s="53"/>
      <c r="IC37" s="53"/>
      <c r="ID37" s="53"/>
      <c r="IE37" s="53"/>
      <c r="IF37" s="53"/>
      <c r="IG37" s="53"/>
      <c r="IH37" s="53"/>
      <c r="II37" s="53"/>
      <c r="IJ37" s="53"/>
      <c r="IK37" s="53"/>
      <c r="IL37" s="53"/>
      <c r="IM37" s="53"/>
      <c r="IN37" s="53"/>
      <c r="IO37" s="53"/>
      <c r="IP37" s="53"/>
      <c r="IQ37" s="53"/>
      <c r="IR37" s="53"/>
      <c r="IS37" s="53"/>
      <c r="IT37" s="53"/>
      <c r="IU37" s="53"/>
      <c r="IV37" s="53"/>
    </row>
    <row r="38" spans="1:256" s="54" customFormat="1" ht="16" x14ac:dyDescent="0.2">
      <c r="A38" s="63">
        <v>34</v>
      </c>
      <c r="B38" s="65" t="str">
        <f>'Measure Info'!B50</f>
        <v>Ethnicity</v>
      </c>
      <c r="C38" s="74" t="s">
        <v>164</v>
      </c>
      <c r="D38" s="74" t="s">
        <v>164</v>
      </c>
      <c r="E38" s="74" t="s">
        <v>164</v>
      </c>
      <c r="F38" s="74" t="s">
        <v>164</v>
      </c>
      <c r="G38" s="71"/>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c r="DJ38" s="53"/>
      <c r="DK38" s="53"/>
      <c r="DL38" s="53"/>
      <c r="DM38" s="53"/>
      <c r="DN38" s="53"/>
      <c r="DO38" s="53"/>
      <c r="DP38" s="53"/>
      <c r="DQ38" s="53"/>
      <c r="DR38" s="53"/>
      <c r="DS38" s="53"/>
      <c r="DT38" s="53"/>
      <c r="DU38" s="53"/>
      <c r="DV38" s="53"/>
      <c r="DW38" s="53"/>
      <c r="DX38" s="53"/>
      <c r="DY38" s="53"/>
      <c r="DZ38" s="53"/>
      <c r="EA38" s="53"/>
      <c r="EB38" s="53"/>
      <c r="EC38" s="53"/>
      <c r="ED38" s="53"/>
      <c r="EE38" s="53"/>
      <c r="EF38" s="53"/>
      <c r="EG38" s="53"/>
      <c r="EH38" s="53"/>
      <c r="EI38" s="53"/>
      <c r="EJ38" s="53"/>
      <c r="EK38" s="53"/>
      <c r="EL38" s="53"/>
      <c r="EM38" s="53"/>
      <c r="EN38" s="53"/>
      <c r="EO38" s="53"/>
      <c r="EP38" s="53"/>
      <c r="EQ38" s="53"/>
      <c r="ER38" s="53"/>
      <c r="ES38" s="53"/>
      <c r="ET38" s="53"/>
      <c r="EU38" s="53"/>
      <c r="EV38" s="53"/>
      <c r="EW38" s="53"/>
      <c r="EX38" s="53"/>
      <c r="EY38" s="53"/>
      <c r="EZ38" s="53"/>
      <c r="FA38" s="53"/>
      <c r="FB38" s="53"/>
      <c r="FC38" s="53"/>
      <c r="FD38" s="53"/>
      <c r="FE38" s="53"/>
      <c r="FF38" s="53"/>
      <c r="FG38" s="53"/>
      <c r="FH38" s="53"/>
      <c r="FI38" s="53"/>
      <c r="FJ38" s="53"/>
      <c r="FK38" s="53"/>
      <c r="FL38" s="53"/>
      <c r="FM38" s="53"/>
      <c r="FN38" s="53"/>
      <c r="FO38" s="53"/>
      <c r="FP38" s="53"/>
      <c r="FQ38" s="53"/>
      <c r="FR38" s="53"/>
      <c r="FS38" s="53"/>
      <c r="FT38" s="53"/>
      <c r="FU38" s="53"/>
      <c r="FV38" s="53"/>
      <c r="FW38" s="53"/>
      <c r="FX38" s="53"/>
      <c r="FY38" s="53"/>
      <c r="FZ38" s="53"/>
      <c r="GA38" s="53"/>
      <c r="GB38" s="53"/>
      <c r="GC38" s="53"/>
      <c r="GD38" s="53"/>
      <c r="GE38" s="53"/>
      <c r="GF38" s="53"/>
      <c r="GG38" s="53"/>
      <c r="GH38" s="53"/>
      <c r="GI38" s="53"/>
      <c r="GJ38" s="53"/>
      <c r="GK38" s="53"/>
      <c r="GL38" s="53"/>
      <c r="GM38" s="53"/>
      <c r="GN38" s="53"/>
      <c r="GO38" s="53"/>
      <c r="GP38" s="53"/>
      <c r="GQ38" s="53"/>
      <c r="GR38" s="53"/>
      <c r="GS38" s="53"/>
      <c r="GT38" s="53"/>
      <c r="GU38" s="53"/>
      <c r="GV38" s="53"/>
      <c r="GW38" s="53"/>
      <c r="GX38" s="53"/>
      <c r="GY38" s="53"/>
      <c r="GZ38" s="53"/>
      <c r="HA38" s="53"/>
      <c r="HB38" s="53"/>
      <c r="HC38" s="53"/>
      <c r="HD38" s="53"/>
      <c r="HE38" s="53"/>
      <c r="HF38" s="53"/>
      <c r="HG38" s="53"/>
      <c r="HH38" s="53"/>
      <c r="HI38" s="53"/>
      <c r="HJ38" s="53"/>
      <c r="HK38" s="53"/>
      <c r="HL38" s="53"/>
      <c r="HM38" s="53"/>
      <c r="HN38" s="53"/>
      <c r="HO38" s="53"/>
      <c r="HP38" s="53"/>
      <c r="HQ38" s="53"/>
      <c r="HR38" s="53"/>
      <c r="HS38" s="53"/>
      <c r="HT38" s="53"/>
      <c r="HU38" s="53"/>
      <c r="HV38" s="53"/>
      <c r="HW38" s="53"/>
      <c r="HX38" s="53"/>
      <c r="HY38" s="53"/>
      <c r="HZ38" s="53"/>
      <c r="IA38" s="53"/>
      <c r="IB38" s="53"/>
      <c r="IC38" s="53"/>
      <c r="ID38" s="53"/>
      <c r="IE38" s="53"/>
      <c r="IF38" s="53"/>
      <c r="IG38" s="53"/>
      <c r="IH38" s="53"/>
      <c r="II38" s="53"/>
      <c r="IJ38" s="53"/>
      <c r="IK38" s="53"/>
      <c r="IL38" s="53"/>
      <c r="IM38" s="53"/>
      <c r="IN38" s="53"/>
      <c r="IO38" s="53"/>
      <c r="IP38" s="53"/>
      <c r="IQ38" s="53"/>
      <c r="IR38" s="53"/>
      <c r="IS38" s="53"/>
      <c r="IT38" s="53"/>
      <c r="IU38" s="53"/>
      <c r="IV38" s="53"/>
    </row>
    <row r="39" spans="1:256" s="54" customFormat="1" ht="16" x14ac:dyDescent="0.2">
      <c r="A39" s="63">
        <v>35</v>
      </c>
      <c r="B39" s="65" t="str">
        <f>'Measure Info'!B51</f>
        <v>Payer</v>
      </c>
      <c r="C39" s="74" t="s">
        <v>164</v>
      </c>
      <c r="D39" s="74" t="s">
        <v>164</v>
      </c>
      <c r="E39" s="74" t="s">
        <v>164</v>
      </c>
      <c r="F39" s="74" t="s">
        <v>164</v>
      </c>
      <c r="G39" s="71"/>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c r="DJ39" s="53"/>
      <c r="DK39" s="53"/>
      <c r="DL39" s="53"/>
      <c r="DM39" s="53"/>
      <c r="DN39" s="53"/>
      <c r="DO39" s="53"/>
      <c r="DP39" s="53"/>
      <c r="DQ39" s="53"/>
      <c r="DR39" s="53"/>
      <c r="DS39" s="53"/>
      <c r="DT39" s="53"/>
      <c r="DU39" s="53"/>
      <c r="DV39" s="53"/>
      <c r="DW39" s="53"/>
      <c r="DX39" s="53"/>
      <c r="DY39" s="53"/>
      <c r="DZ39" s="53"/>
      <c r="EA39" s="53"/>
      <c r="EB39" s="53"/>
      <c r="EC39" s="53"/>
      <c r="ED39" s="53"/>
      <c r="EE39" s="53"/>
      <c r="EF39" s="53"/>
      <c r="EG39" s="53"/>
      <c r="EH39" s="53"/>
      <c r="EI39" s="53"/>
      <c r="EJ39" s="53"/>
      <c r="EK39" s="53"/>
      <c r="EL39" s="53"/>
      <c r="EM39" s="53"/>
      <c r="EN39" s="53"/>
      <c r="EO39" s="53"/>
      <c r="EP39" s="53"/>
      <c r="EQ39" s="53"/>
      <c r="ER39" s="53"/>
      <c r="ES39" s="53"/>
      <c r="ET39" s="53"/>
      <c r="EU39" s="53"/>
      <c r="EV39" s="53"/>
      <c r="EW39" s="53"/>
      <c r="EX39" s="53"/>
      <c r="EY39" s="53"/>
      <c r="EZ39" s="53"/>
      <c r="FA39" s="53"/>
      <c r="FB39" s="53"/>
      <c r="FC39" s="53"/>
      <c r="FD39" s="53"/>
      <c r="FE39" s="53"/>
      <c r="FF39" s="53"/>
      <c r="FG39" s="53"/>
      <c r="FH39" s="53"/>
      <c r="FI39" s="53"/>
      <c r="FJ39" s="53"/>
      <c r="FK39" s="53"/>
      <c r="FL39" s="53"/>
      <c r="FM39" s="53"/>
      <c r="FN39" s="53"/>
      <c r="FO39" s="53"/>
      <c r="FP39" s="53"/>
      <c r="FQ39" s="53"/>
      <c r="FR39" s="53"/>
      <c r="FS39" s="53"/>
      <c r="FT39" s="53"/>
      <c r="FU39" s="53"/>
      <c r="FV39" s="53"/>
      <c r="FW39" s="53"/>
      <c r="FX39" s="53"/>
      <c r="FY39" s="53"/>
      <c r="FZ39" s="53"/>
      <c r="GA39" s="53"/>
      <c r="GB39" s="53"/>
      <c r="GC39" s="53"/>
      <c r="GD39" s="53"/>
      <c r="GE39" s="53"/>
      <c r="GF39" s="53"/>
      <c r="GG39" s="53"/>
      <c r="GH39" s="53"/>
      <c r="GI39" s="53"/>
      <c r="GJ39" s="53"/>
      <c r="GK39" s="53"/>
      <c r="GL39" s="53"/>
      <c r="GM39" s="53"/>
      <c r="GN39" s="53"/>
      <c r="GO39" s="53"/>
      <c r="GP39" s="53"/>
      <c r="GQ39" s="53"/>
      <c r="GR39" s="53"/>
      <c r="GS39" s="53"/>
      <c r="GT39" s="53"/>
      <c r="GU39" s="53"/>
      <c r="GV39" s="53"/>
      <c r="GW39" s="53"/>
      <c r="GX39" s="53"/>
      <c r="GY39" s="53"/>
      <c r="GZ39" s="53"/>
      <c r="HA39" s="53"/>
      <c r="HB39" s="53"/>
      <c r="HC39" s="53"/>
      <c r="HD39" s="53"/>
      <c r="HE39" s="53"/>
      <c r="HF39" s="53"/>
      <c r="HG39" s="53"/>
      <c r="HH39" s="53"/>
      <c r="HI39" s="53"/>
      <c r="HJ39" s="53"/>
      <c r="HK39" s="53"/>
      <c r="HL39" s="53"/>
      <c r="HM39" s="53"/>
      <c r="HN39" s="53"/>
      <c r="HO39" s="53"/>
      <c r="HP39" s="53"/>
      <c r="HQ39" s="53"/>
      <c r="HR39" s="53"/>
      <c r="HS39" s="53"/>
      <c r="HT39" s="53"/>
      <c r="HU39" s="53"/>
      <c r="HV39" s="53"/>
      <c r="HW39" s="53"/>
      <c r="HX39" s="53"/>
      <c r="HY39" s="53"/>
      <c r="HZ39" s="53"/>
      <c r="IA39" s="53"/>
      <c r="IB39" s="53"/>
      <c r="IC39" s="53"/>
      <c r="ID39" s="53"/>
      <c r="IE39" s="53"/>
      <c r="IF39" s="53"/>
      <c r="IG39" s="53"/>
      <c r="IH39" s="53"/>
      <c r="II39" s="53"/>
      <c r="IJ39" s="53"/>
      <c r="IK39" s="53"/>
      <c r="IL39" s="53"/>
      <c r="IM39" s="53"/>
      <c r="IN39" s="53"/>
      <c r="IO39" s="53"/>
      <c r="IP39" s="53"/>
      <c r="IQ39" s="53"/>
      <c r="IR39" s="53"/>
      <c r="IS39" s="53"/>
      <c r="IT39" s="53"/>
      <c r="IU39" s="53"/>
      <c r="IV39" s="53"/>
    </row>
    <row r="40" spans="1:256" s="54" customFormat="1" ht="16" x14ac:dyDescent="0.2">
      <c r="A40" s="63">
        <v>36</v>
      </c>
      <c r="B40" s="65" t="str">
        <f>'Measure Info'!B52</f>
        <v>Race</v>
      </c>
      <c r="C40" s="74" t="s">
        <v>164</v>
      </c>
      <c r="D40" s="74" t="s">
        <v>164</v>
      </c>
      <c r="E40" s="74" t="s">
        <v>164</v>
      </c>
      <c r="F40" s="74" t="s">
        <v>164</v>
      </c>
      <c r="G40" s="71"/>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c r="FN40" s="53"/>
      <c r="FO40" s="53"/>
      <c r="FP40" s="53"/>
      <c r="FQ40" s="53"/>
      <c r="FR40" s="53"/>
      <c r="FS40" s="53"/>
      <c r="FT40" s="53"/>
      <c r="FU40" s="53"/>
      <c r="FV40" s="53"/>
      <c r="FW40" s="53"/>
      <c r="FX40" s="53"/>
      <c r="FY40" s="53"/>
      <c r="FZ40" s="53"/>
      <c r="GA40" s="53"/>
      <c r="GB40" s="53"/>
      <c r="GC40" s="53"/>
      <c r="GD40" s="53"/>
      <c r="GE40" s="53"/>
      <c r="GF40" s="53"/>
      <c r="GG40" s="53"/>
      <c r="GH40" s="53"/>
      <c r="GI40" s="53"/>
      <c r="GJ40" s="53"/>
      <c r="GK40" s="53"/>
      <c r="GL40" s="53"/>
      <c r="GM40" s="53"/>
      <c r="GN40" s="53"/>
      <c r="GO40" s="53"/>
      <c r="GP40" s="53"/>
      <c r="GQ40" s="53"/>
      <c r="GR40" s="53"/>
      <c r="GS40" s="53"/>
      <c r="GT40" s="53"/>
      <c r="GU40" s="53"/>
      <c r="GV40" s="53"/>
      <c r="GW40" s="53"/>
      <c r="GX40" s="53"/>
      <c r="GY40" s="53"/>
      <c r="GZ40" s="53"/>
      <c r="HA40" s="53"/>
      <c r="HB40" s="53"/>
      <c r="HC40" s="53"/>
      <c r="HD40" s="53"/>
      <c r="HE40" s="53"/>
      <c r="HF40" s="53"/>
      <c r="HG40" s="53"/>
      <c r="HH40" s="53"/>
      <c r="HI40" s="53"/>
      <c r="HJ40" s="53"/>
      <c r="HK40" s="53"/>
      <c r="HL40" s="53"/>
      <c r="HM40" s="53"/>
      <c r="HN40" s="53"/>
      <c r="HO40" s="53"/>
      <c r="HP40" s="53"/>
      <c r="HQ40" s="53"/>
      <c r="HR40" s="53"/>
      <c r="HS40" s="53"/>
      <c r="HT40" s="53"/>
      <c r="HU40" s="53"/>
      <c r="HV40" s="53"/>
      <c r="HW40" s="53"/>
      <c r="HX40" s="53"/>
      <c r="HY40" s="53"/>
      <c r="HZ40" s="53"/>
      <c r="IA40" s="53"/>
      <c r="IB40" s="53"/>
      <c r="IC40" s="53"/>
      <c r="ID40" s="53"/>
      <c r="IE40" s="53"/>
      <c r="IF40" s="53"/>
      <c r="IG40" s="53"/>
      <c r="IH40" s="53"/>
      <c r="II40" s="53"/>
      <c r="IJ40" s="53"/>
      <c r="IK40" s="53"/>
      <c r="IL40" s="53"/>
      <c r="IM40" s="53"/>
      <c r="IN40" s="53"/>
      <c r="IO40" s="53"/>
      <c r="IP40" s="53"/>
      <c r="IQ40" s="53"/>
      <c r="IR40" s="53"/>
      <c r="IS40" s="53"/>
      <c r="IT40" s="53"/>
      <c r="IU40" s="53"/>
      <c r="IV40" s="53"/>
    </row>
    <row r="41" spans="1:256" s="54" customFormat="1" ht="16" x14ac:dyDescent="0.2">
      <c r="A41" s="63">
        <v>37</v>
      </c>
      <c r="B41" s="65" t="str">
        <f>'Measure Info'!B53</f>
        <v>ONC Administrative Sex</v>
      </c>
      <c r="C41" s="74" t="s">
        <v>164</v>
      </c>
      <c r="D41" s="74" t="s">
        <v>164</v>
      </c>
      <c r="E41" s="74" t="s">
        <v>164</v>
      </c>
      <c r="F41" s="74" t="s">
        <v>164</v>
      </c>
      <c r="G41" s="71"/>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c r="FN41" s="53"/>
      <c r="FO41" s="53"/>
      <c r="FP41" s="53"/>
      <c r="FQ41" s="53"/>
      <c r="FR41" s="53"/>
      <c r="FS41" s="53"/>
      <c r="FT41" s="53"/>
      <c r="FU41" s="53"/>
      <c r="FV41" s="53"/>
      <c r="FW41" s="53"/>
      <c r="FX41" s="53"/>
      <c r="FY41" s="53"/>
      <c r="FZ41" s="53"/>
      <c r="GA41" s="53"/>
      <c r="GB41" s="53"/>
      <c r="GC41" s="53"/>
      <c r="GD41" s="53"/>
      <c r="GE41" s="53"/>
      <c r="GF41" s="53"/>
      <c r="GG41" s="53"/>
      <c r="GH41" s="53"/>
      <c r="GI41" s="53"/>
      <c r="GJ41" s="53"/>
      <c r="GK41" s="53"/>
      <c r="GL41" s="53"/>
      <c r="GM41" s="53"/>
      <c r="GN41" s="53"/>
      <c r="GO41" s="53"/>
      <c r="GP41" s="53"/>
      <c r="GQ41" s="53"/>
      <c r="GR41" s="53"/>
      <c r="GS41" s="53"/>
      <c r="GT41" s="53"/>
      <c r="GU41" s="53"/>
      <c r="GV41" s="53"/>
      <c r="GW41" s="53"/>
      <c r="GX41" s="53"/>
      <c r="GY41" s="53"/>
      <c r="GZ41" s="53"/>
      <c r="HA41" s="53"/>
      <c r="HB41" s="53"/>
      <c r="HC41" s="53"/>
      <c r="HD41" s="53"/>
      <c r="HE41" s="53"/>
      <c r="HF41" s="53"/>
      <c r="HG41" s="53"/>
      <c r="HH41" s="53"/>
      <c r="HI41" s="53"/>
      <c r="HJ41" s="53"/>
      <c r="HK41" s="53"/>
      <c r="HL41" s="53"/>
      <c r="HM41" s="53"/>
      <c r="HN41" s="53"/>
      <c r="HO41" s="53"/>
      <c r="HP41" s="53"/>
      <c r="HQ41" s="53"/>
      <c r="HR41" s="53"/>
      <c r="HS41" s="53"/>
      <c r="HT41" s="53"/>
      <c r="HU41" s="53"/>
      <c r="HV41" s="53"/>
      <c r="HW41" s="53"/>
      <c r="HX41" s="53"/>
      <c r="HY41" s="53"/>
      <c r="HZ41" s="53"/>
      <c r="IA41" s="53"/>
      <c r="IB41" s="53"/>
      <c r="IC41" s="53"/>
      <c r="ID41" s="53"/>
      <c r="IE41" s="53"/>
      <c r="IF41" s="53"/>
      <c r="IG41" s="53"/>
      <c r="IH41" s="53"/>
      <c r="II41" s="53"/>
      <c r="IJ41" s="53"/>
      <c r="IK41" s="53"/>
      <c r="IL41" s="53"/>
      <c r="IM41" s="53"/>
      <c r="IN41" s="53"/>
      <c r="IO41" s="53"/>
      <c r="IP41" s="53"/>
      <c r="IQ41" s="53"/>
      <c r="IR41" s="53"/>
      <c r="IS41" s="53"/>
      <c r="IT41" s="53"/>
      <c r="IU41" s="53"/>
      <c r="IV41" s="53"/>
    </row>
    <row r="42" spans="1:256" s="54" customFormat="1" ht="16" x14ac:dyDescent="0.2">
      <c r="A42" s="63">
        <v>37</v>
      </c>
      <c r="B42" s="65" t="str">
        <f>'Measure Info'!B54</f>
        <v>Encounter, Performed: Emergency Department</v>
      </c>
      <c r="C42" s="66" t="s">
        <v>164</v>
      </c>
      <c r="D42" s="66" t="s">
        <v>164</v>
      </c>
      <c r="E42" s="66" t="s">
        <v>164</v>
      </c>
      <c r="F42" s="66" t="s">
        <v>164</v>
      </c>
      <c r="G42" s="71"/>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c r="FN42" s="53"/>
      <c r="FO42" s="53"/>
      <c r="FP42" s="53"/>
      <c r="FQ42" s="53"/>
      <c r="FR42" s="53"/>
      <c r="FS42" s="53"/>
      <c r="FT42" s="53"/>
      <c r="FU42" s="53"/>
      <c r="FV42" s="53"/>
      <c r="FW42" s="53"/>
      <c r="FX42" s="53"/>
      <c r="FY42" s="53"/>
      <c r="FZ42" s="53"/>
      <c r="GA42" s="53"/>
      <c r="GB42" s="53"/>
      <c r="GC42" s="53"/>
      <c r="GD42" s="53"/>
      <c r="GE42" s="53"/>
      <c r="GF42" s="53"/>
      <c r="GG42" s="53"/>
      <c r="GH42" s="53"/>
      <c r="GI42" s="53"/>
      <c r="GJ42" s="53"/>
      <c r="GK42" s="53"/>
      <c r="GL42" s="53"/>
      <c r="GM42" s="53"/>
      <c r="GN42" s="53"/>
      <c r="GO42" s="53"/>
      <c r="GP42" s="53"/>
      <c r="GQ42" s="53"/>
      <c r="GR42" s="53"/>
      <c r="GS42" s="53"/>
      <c r="GT42" s="53"/>
      <c r="GU42" s="53"/>
      <c r="GV42" s="53"/>
      <c r="GW42" s="53"/>
      <c r="GX42" s="53"/>
      <c r="GY42" s="53"/>
      <c r="GZ42" s="53"/>
      <c r="HA42" s="53"/>
      <c r="HB42" s="53"/>
      <c r="HC42" s="53"/>
      <c r="HD42" s="53"/>
      <c r="HE42" s="53"/>
      <c r="HF42" s="53"/>
      <c r="HG42" s="53"/>
      <c r="HH42" s="53"/>
      <c r="HI42" s="53"/>
      <c r="HJ42" s="53"/>
      <c r="HK42" s="53"/>
      <c r="HL42" s="53"/>
      <c r="HM42" s="53"/>
      <c r="HN42" s="53"/>
      <c r="HO42" s="53"/>
      <c r="HP42" s="53"/>
      <c r="HQ42" s="53"/>
      <c r="HR42" s="53"/>
      <c r="HS42" s="53"/>
      <c r="HT42" s="53"/>
      <c r="HU42" s="53"/>
      <c r="HV42" s="53"/>
      <c r="HW42" s="53"/>
      <c r="HX42" s="53"/>
      <c r="HY42" s="53"/>
      <c r="HZ42" s="53"/>
      <c r="IA42" s="53"/>
      <c r="IB42" s="53"/>
      <c r="IC42" s="53"/>
      <c r="ID42" s="53"/>
      <c r="IE42" s="53"/>
      <c r="IF42" s="53"/>
      <c r="IG42" s="53"/>
      <c r="IH42" s="53"/>
      <c r="II42" s="53"/>
      <c r="IJ42" s="53"/>
      <c r="IK42" s="53"/>
      <c r="IL42" s="53"/>
      <c r="IM42" s="53"/>
      <c r="IN42" s="53"/>
      <c r="IO42" s="53"/>
      <c r="IP42" s="53"/>
      <c r="IQ42" s="53"/>
      <c r="IR42" s="53"/>
      <c r="IS42" s="53"/>
      <c r="IT42" s="53"/>
      <c r="IU42" s="53"/>
      <c r="IV42" s="53"/>
    </row>
    <row r="43" spans="1:256" ht="16" x14ac:dyDescent="0.2">
      <c r="A43" s="63">
        <v>37</v>
      </c>
      <c r="B43" s="65" t="str">
        <f>'Measure Info'!B55</f>
        <v>Assessment, Performed: Non Invasive Oxygen Therapy</v>
      </c>
      <c r="C43" s="66" t="s">
        <v>164</v>
      </c>
      <c r="D43" s="66" t="s">
        <v>164</v>
      </c>
      <c r="E43" s="66" t="s">
        <v>164</v>
      </c>
      <c r="F43" s="66" t="s">
        <v>164</v>
      </c>
    </row>
    <row r="44" spans="1:256" ht="16" x14ac:dyDescent="0.2">
      <c r="A44" s="63">
        <v>37</v>
      </c>
      <c r="B44" s="65" t="str">
        <f>'Measure Info'!B56</f>
        <v>Laboratory Test, Performed: Aspartate transaminase lab test</v>
      </c>
      <c r="C44" s="66" t="s">
        <v>164</v>
      </c>
      <c r="D44" s="66" t="s">
        <v>164</v>
      </c>
      <c r="E44" s="66" t="s">
        <v>164</v>
      </c>
      <c r="F44" s="66" t="s">
        <v>164</v>
      </c>
    </row>
    <row r="45" spans="1:256" ht="16" x14ac:dyDescent="0.2">
      <c r="A45" s="63">
        <v>37</v>
      </c>
      <c r="B45" s="65" t="str">
        <f>'Measure Info'!B57</f>
        <v>Laboratory Test, Performed: Albumin lab test</v>
      </c>
      <c r="C45" s="66" t="s">
        <v>164</v>
      </c>
      <c r="D45" s="66" t="s">
        <v>164</v>
      </c>
      <c r="E45" s="66" t="s">
        <v>164</v>
      </c>
      <c r="F45" s="66" t="s">
        <v>164</v>
      </c>
    </row>
    <row r="46" spans="1:256" ht="16" x14ac:dyDescent="0.2">
      <c r="A46" s="63">
        <v>37</v>
      </c>
      <c r="B46" s="65" t="str">
        <f>'Measure Info'!B58</f>
        <v>Laboratory Test, Performed: Aspartate transaminase lab test</v>
      </c>
      <c r="C46" s="66" t="s">
        <v>164</v>
      </c>
      <c r="D46" s="66" t="s">
        <v>164</v>
      </c>
      <c r="E46" s="66" t="s">
        <v>164</v>
      </c>
      <c r="F46" s="66" t="s">
        <v>164</v>
      </c>
    </row>
    <row r="47" spans="1:256" ht="16" x14ac:dyDescent="0.2">
      <c r="A47" s="63">
        <v>37</v>
      </c>
      <c r="B47" s="65" t="str">
        <f>'Measure Info'!B59</f>
        <v>Laboratory Test, Performed: Bilirubin lab test</v>
      </c>
      <c r="C47" s="66" t="s">
        <v>164</v>
      </c>
      <c r="D47" s="66" t="s">
        <v>164</v>
      </c>
      <c r="E47" s="66" t="s">
        <v>164</v>
      </c>
      <c r="F47" s="66" t="s">
        <v>164</v>
      </c>
    </row>
    <row r="48" spans="1:256" ht="16" x14ac:dyDescent="0.2">
      <c r="A48" s="63">
        <v>37</v>
      </c>
      <c r="B48" s="62" t="str">
        <f>'Measure Info'!B60</f>
        <v>Laboratory Test, Performed: Leukocyte count lab test</v>
      </c>
      <c r="C48" s="66" t="s">
        <v>164</v>
      </c>
      <c r="D48" s="66" t="s">
        <v>164</v>
      </c>
      <c r="E48" s="66" t="s">
        <v>164</v>
      </c>
      <c r="F48" s="66" t="s">
        <v>164</v>
      </c>
    </row>
    <row r="49" spans="1:6" ht="16" x14ac:dyDescent="0.2">
      <c r="A49" s="63">
        <v>37</v>
      </c>
      <c r="B49" s="62" t="str">
        <f>'Measure Info'!B61</f>
        <v>Laboratory Test, Performed: Platelet count lab test</v>
      </c>
      <c r="C49" s="66" t="s">
        <v>164</v>
      </c>
      <c r="D49" s="66" t="s">
        <v>164</v>
      </c>
      <c r="E49" s="66" t="s">
        <v>164</v>
      </c>
      <c r="F49" s="66" t="s">
        <v>164</v>
      </c>
    </row>
    <row r="50" spans="1:6" ht="16" x14ac:dyDescent="0.2">
      <c r="A50" s="63">
        <v>37</v>
      </c>
      <c r="B50" s="62" t="str">
        <f>'Measure Info'!B62</f>
        <v>Laboratory Test, Performed: White blood cells count lab test</v>
      </c>
      <c r="C50" s="66" t="s">
        <v>164</v>
      </c>
      <c r="D50" s="66" t="s">
        <v>164</v>
      </c>
      <c r="E50" s="66" t="s">
        <v>164</v>
      </c>
      <c r="F50" s="66" t="s">
        <v>164</v>
      </c>
    </row>
    <row r="51" spans="1:6" ht="16" x14ac:dyDescent="0.2">
      <c r="A51" s="63">
        <v>37</v>
      </c>
      <c r="B51" s="62" t="str">
        <f>'Measure Info'!B63</f>
        <v>Physical Exam, Performed: Body mass index (BMI) [Ratio]</v>
      </c>
      <c r="C51" s="66" t="s">
        <v>164</v>
      </c>
      <c r="D51" s="66" t="s">
        <v>164</v>
      </c>
      <c r="E51" s="66" t="s">
        <v>164</v>
      </c>
      <c r="F51" s="66" t="s">
        <v>164</v>
      </c>
    </row>
    <row r="52" spans="1:6" ht="16" x14ac:dyDescent="0.2">
      <c r="A52" s="63">
        <v>37</v>
      </c>
      <c r="B52" s="62" t="str">
        <f>'Measure Info'!B64</f>
        <v>Physical Exam, Performed: Body temperature</v>
      </c>
      <c r="C52" s="66" t="s">
        <v>164</v>
      </c>
      <c r="D52" s="66" t="s">
        <v>164</v>
      </c>
      <c r="E52" s="66" t="s">
        <v>164</v>
      </c>
      <c r="F52" s="66" t="s">
        <v>164</v>
      </c>
    </row>
    <row r="53" spans="1:6" ht="16" x14ac:dyDescent="0.2">
      <c r="A53" s="63">
        <v>37</v>
      </c>
      <c r="B53" s="62" t="str">
        <f>'Measure Info'!B65</f>
        <v>Physical Exam, Performed: Heart rate</v>
      </c>
      <c r="C53" s="66" t="s">
        <v>164</v>
      </c>
      <c r="D53" s="66" t="s">
        <v>164</v>
      </c>
      <c r="E53" s="66" t="s">
        <v>164</v>
      </c>
      <c r="F53" s="66" t="s">
        <v>164</v>
      </c>
    </row>
    <row r="54" spans="1:6" ht="16" x14ac:dyDescent="0.2">
      <c r="A54" s="63">
        <v>37</v>
      </c>
      <c r="B54" s="62" t="str">
        <f>'Measure Info'!B66</f>
        <v>Physical Exam, Performed: Respiratory rate</v>
      </c>
      <c r="C54" s="66" t="s">
        <v>164</v>
      </c>
      <c r="D54" s="66" t="s">
        <v>164</v>
      </c>
      <c r="E54" s="66" t="s">
        <v>164</v>
      </c>
      <c r="F54" s="66" t="s">
        <v>164</v>
      </c>
    </row>
    <row r="55" spans="1:6" ht="16" x14ac:dyDescent="0.2">
      <c r="A55" s="63">
        <v>37</v>
      </c>
      <c r="B55" s="62" t="str">
        <f>'Measure Info'!B67</f>
        <v>Physical Exam, Performed: Systolic blood pressure</v>
      </c>
      <c r="C55" s="66" t="s">
        <v>164</v>
      </c>
      <c r="D55" s="66" t="s">
        <v>164</v>
      </c>
      <c r="E55" s="66" t="s">
        <v>164</v>
      </c>
      <c r="F55" s="66" t="s">
        <v>164</v>
      </c>
    </row>
    <row r="56" spans="1:6" ht="16" x14ac:dyDescent="0.2">
      <c r="A56" s="19"/>
      <c r="B56" s="62" t="str">
        <f>'Measure Info'!B68</f>
        <v>-</v>
      </c>
      <c r="C56" s="29" t="s">
        <v>117</v>
      </c>
      <c r="D56" s="29" t="s">
        <v>117</v>
      </c>
      <c r="E56" s="29" t="s">
        <v>117</v>
      </c>
      <c r="F56" s="29" t="s">
        <v>117</v>
      </c>
    </row>
    <row r="57" spans="1:6" ht="16" x14ac:dyDescent="0.2">
      <c r="A57" s="19"/>
      <c r="B57" s="62" t="str">
        <f>'Measure Info'!B69</f>
        <v>-</v>
      </c>
      <c r="C57" s="29" t="s">
        <v>117</v>
      </c>
      <c r="D57" s="29" t="s">
        <v>117</v>
      </c>
      <c r="E57" s="29" t="s">
        <v>117</v>
      </c>
      <c r="F57" s="29" t="s">
        <v>117</v>
      </c>
    </row>
    <row r="58" spans="1:6" ht="16" x14ac:dyDescent="0.2">
      <c r="A58" s="19"/>
      <c r="B58" s="62" t="str">
        <f>'Measure Info'!B70</f>
        <v>-</v>
      </c>
      <c r="C58" s="29" t="s">
        <v>117</v>
      </c>
      <c r="D58" s="29" t="s">
        <v>117</v>
      </c>
      <c r="E58" s="29" t="s">
        <v>117</v>
      </c>
      <c r="F58" s="29" t="s">
        <v>117</v>
      </c>
    </row>
    <row r="59" spans="1:6" ht="16" x14ac:dyDescent="0.2">
      <c r="A59" s="19"/>
      <c r="B59" s="62" t="str">
        <f>'Measure Info'!B71</f>
        <v>-</v>
      </c>
      <c r="C59" s="29" t="s">
        <v>117</v>
      </c>
      <c r="D59" s="29" t="s">
        <v>117</v>
      </c>
      <c r="E59" s="29" t="s">
        <v>117</v>
      </c>
      <c r="F59" s="29" t="s">
        <v>117</v>
      </c>
    </row>
    <row r="60" spans="1:6" ht="16" x14ac:dyDescent="0.2">
      <c r="A60" s="19"/>
      <c r="B60" s="62" t="str">
        <f>'Measure Info'!B72</f>
        <v>-</v>
      </c>
      <c r="C60" s="29" t="s">
        <v>117</v>
      </c>
      <c r="D60" s="29" t="s">
        <v>117</v>
      </c>
      <c r="E60" s="29" t="s">
        <v>117</v>
      </c>
      <c r="F60" s="29" t="s">
        <v>117</v>
      </c>
    </row>
    <row r="61" spans="1:6" ht="16" x14ac:dyDescent="0.2">
      <c r="A61" s="19"/>
      <c r="B61" s="62" t="str">
        <f>'Measure Info'!B73</f>
        <v>-</v>
      </c>
      <c r="C61" s="29" t="s">
        <v>117</v>
      </c>
      <c r="D61" s="29" t="s">
        <v>117</v>
      </c>
      <c r="E61" s="29" t="s">
        <v>117</v>
      </c>
      <c r="F61" s="29" t="s">
        <v>117</v>
      </c>
    </row>
    <row r="62" spans="1:6" ht="16" x14ac:dyDescent="0.2">
      <c r="A62" s="19"/>
      <c r="B62" s="62" t="str">
        <f>'Measure Info'!B74</f>
        <v>-</v>
      </c>
      <c r="C62" s="29" t="s">
        <v>117</v>
      </c>
      <c r="D62" s="29" t="s">
        <v>117</v>
      </c>
      <c r="E62" s="29" t="s">
        <v>117</v>
      </c>
      <c r="F62" s="29" t="s">
        <v>117</v>
      </c>
    </row>
    <row r="63" spans="1:6" ht="16" x14ac:dyDescent="0.2">
      <c r="A63" s="19"/>
      <c r="B63" s="62" t="str">
        <f>'Measure Info'!B75</f>
        <v>-</v>
      </c>
      <c r="C63" s="29" t="s">
        <v>117</v>
      </c>
      <c r="D63" s="29" t="s">
        <v>117</v>
      </c>
      <c r="E63" s="29" t="s">
        <v>117</v>
      </c>
      <c r="F63" s="29" t="s">
        <v>117</v>
      </c>
    </row>
    <row r="64" spans="1:6" ht="16" x14ac:dyDescent="0.2">
      <c r="A64" s="19"/>
      <c r="B64" s="62" t="str">
        <f>'Measure Info'!B76</f>
        <v>-</v>
      </c>
      <c r="C64" s="29" t="s">
        <v>117</v>
      </c>
      <c r="D64" s="29" t="s">
        <v>117</v>
      </c>
      <c r="E64" s="29" t="s">
        <v>117</v>
      </c>
      <c r="F64" s="29" t="s">
        <v>117</v>
      </c>
    </row>
    <row r="65" spans="1:6" ht="16" x14ac:dyDescent="0.2">
      <c r="A65" s="19"/>
      <c r="B65" s="62" t="str">
        <f>'Measure Info'!B77</f>
        <v>-</v>
      </c>
      <c r="C65" s="29" t="s">
        <v>117</v>
      </c>
      <c r="D65" s="29" t="s">
        <v>117</v>
      </c>
      <c r="E65" s="29" t="s">
        <v>117</v>
      </c>
      <c r="F65" s="29" t="s">
        <v>117</v>
      </c>
    </row>
    <row r="66" spans="1:6" ht="16" x14ac:dyDescent="0.2">
      <c r="A66" s="19"/>
      <c r="B66" s="62" t="str">
        <f>'Measure Info'!B78</f>
        <v>-</v>
      </c>
      <c r="C66" s="29" t="s">
        <v>117</v>
      </c>
      <c r="D66" s="29" t="s">
        <v>117</v>
      </c>
      <c r="E66" s="29" t="s">
        <v>117</v>
      </c>
      <c r="F66" s="29" t="s">
        <v>117</v>
      </c>
    </row>
    <row r="67" spans="1:6" ht="16" x14ac:dyDescent="0.2">
      <c r="A67" s="19"/>
      <c r="B67" s="62" t="str">
        <f>'Measure Info'!B79</f>
        <v>-</v>
      </c>
      <c r="C67" s="29" t="s">
        <v>117</v>
      </c>
      <c r="D67" s="29" t="s">
        <v>117</v>
      </c>
      <c r="E67" s="29" t="s">
        <v>117</v>
      </c>
      <c r="F67" s="29" t="s">
        <v>117</v>
      </c>
    </row>
    <row r="68" spans="1:6" ht="16" x14ac:dyDescent="0.2">
      <c r="A68" s="19"/>
      <c r="B68" s="62" t="str">
        <f>'Measure Info'!B80</f>
        <v>-</v>
      </c>
      <c r="C68" s="29" t="s">
        <v>117</v>
      </c>
      <c r="D68" s="29" t="s">
        <v>117</v>
      </c>
      <c r="E68" s="29" t="s">
        <v>117</v>
      </c>
      <c r="F68" s="29" t="s">
        <v>117</v>
      </c>
    </row>
    <row r="69" spans="1:6" ht="16" x14ac:dyDescent="0.2">
      <c r="A69" s="19"/>
      <c r="B69" s="62" t="str">
        <f>'Measure Info'!B81</f>
        <v>-</v>
      </c>
      <c r="C69" s="29" t="s">
        <v>117</v>
      </c>
      <c r="D69" s="29" t="s">
        <v>117</v>
      </c>
      <c r="E69" s="29" t="s">
        <v>117</v>
      </c>
      <c r="F69" s="29" t="s">
        <v>117</v>
      </c>
    </row>
    <row r="70" spans="1:6" ht="16" x14ac:dyDescent="0.2">
      <c r="A70" s="19"/>
      <c r="B70" s="62" t="str">
        <f>'Measure Info'!B82</f>
        <v>-</v>
      </c>
      <c r="C70" s="29" t="s">
        <v>117</v>
      </c>
      <c r="D70" s="29" t="s">
        <v>117</v>
      </c>
      <c r="E70" s="29" t="s">
        <v>117</v>
      </c>
      <c r="F70" s="29" t="s">
        <v>117</v>
      </c>
    </row>
    <row r="71" spans="1:6" ht="16" x14ac:dyDescent="0.2">
      <c r="A71" s="19"/>
      <c r="B71" s="62" t="str">
        <f>'Measure Info'!B83</f>
        <v>-</v>
      </c>
      <c r="C71" s="29" t="s">
        <v>117</v>
      </c>
      <c r="D71" s="29" t="s">
        <v>117</v>
      </c>
      <c r="E71" s="29" t="s">
        <v>117</v>
      </c>
      <c r="F71" s="29" t="s">
        <v>117</v>
      </c>
    </row>
    <row r="72" spans="1:6" ht="16" x14ac:dyDescent="0.2">
      <c r="A72" s="19"/>
      <c r="B72" s="62" t="s">
        <v>117</v>
      </c>
      <c r="C72" s="29" t="s">
        <v>117</v>
      </c>
      <c r="D72" s="29" t="s">
        <v>117</v>
      </c>
      <c r="E72" s="29" t="s">
        <v>117</v>
      </c>
      <c r="F72" s="29" t="s">
        <v>117</v>
      </c>
    </row>
    <row r="73" spans="1:6" ht="16" x14ac:dyDescent="0.2">
      <c r="A73" s="19"/>
      <c r="B73" s="62" t="s">
        <v>117</v>
      </c>
      <c r="C73" s="29" t="s">
        <v>117</v>
      </c>
      <c r="D73" s="29" t="s">
        <v>117</v>
      </c>
      <c r="E73" s="29" t="s">
        <v>117</v>
      </c>
      <c r="F73" s="29" t="s">
        <v>117</v>
      </c>
    </row>
    <row r="74" spans="1:6" ht="16" x14ac:dyDescent="0.2">
      <c r="A74" s="19"/>
      <c r="B74" s="62" t="s">
        <v>117</v>
      </c>
      <c r="C74" s="29" t="s">
        <v>117</v>
      </c>
      <c r="D74" s="29" t="s">
        <v>117</v>
      </c>
      <c r="E74" s="29" t="s">
        <v>117</v>
      </c>
      <c r="F74" s="29" t="s">
        <v>117</v>
      </c>
    </row>
    <row r="75" spans="1:6" ht="16" x14ac:dyDescent="0.2">
      <c r="A75" s="19"/>
      <c r="B75" s="62" t="s">
        <v>117</v>
      </c>
      <c r="C75" s="29" t="s">
        <v>117</v>
      </c>
      <c r="D75" s="29" t="s">
        <v>117</v>
      </c>
      <c r="E75" s="29" t="s">
        <v>117</v>
      </c>
      <c r="F75" s="29" t="s">
        <v>117</v>
      </c>
    </row>
    <row r="76" spans="1:6" ht="16" x14ac:dyDescent="0.2">
      <c r="A76" s="19"/>
      <c r="B76" s="62" t="s">
        <v>117</v>
      </c>
      <c r="C76" s="29" t="s">
        <v>117</v>
      </c>
      <c r="D76" s="29" t="s">
        <v>117</v>
      </c>
      <c r="E76" s="29" t="s">
        <v>117</v>
      </c>
      <c r="F76" s="29" t="s">
        <v>117</v>
      </c>
    </row>
    <row r="77" spans="1:6" ht="16" x14ac:dyDescent="0.2">
      <c r="A77" s="19"/>
      <c r="B77" s="62" t="s">
        <v>117</v>
      </c>
      <c r="C77" s="29" t="s">
        <v>117</v>
      </c>
      <c r="D77" s="29" t="s">
        <v>117</v>
      </c>
      <c r="E77" s="29" t="s">
        <v>117</v>
      </c>
      <c r="F77" s="29" t="s">
        <v>117</v>
      </c>
    </row>
    <row r="78" spans="1:6" ht="16" x14ac:dyDescent="0.2">
      <c r="A78" s="19"/>
      <c r="B78" s="62" t="s">
        <v>117</v>
      </c>
      <c r="C78" s="29" t="s">
        <v>117</v>
      </c>
      <c r="D78" s="29" t="s">
        <v>117</v>
      </c>
      <c r="E78" s="29" t="s">
        <v>117</v>
      </c>
      <c r="F78" s="29" t="s">
        <v>117</v>
      </c>
    </row>
    <row r="79" spans="1:6" ht="16" x14ac:dyDescent="0.2">
      <c r="A79" s="19"/>
      <c r="B79" s="62" t="s">
        <v>117</v>
      </c>
      <c r="C79" s="29" t="s">
        <v>117</v>
      </c>
      <c r="D79" s="29" t="s">
        <v>117</v>
      </c>
      <c r="E79" s="29" t="s">
        <v>117</v>
      </c>
      <c r="F79" s="29" t="s">
        <v>117</v>
      </c>
    </row>
    <row r="80" spans="1:6" ht="16" x14ac:dyDescent="0.2">
      <c r="A80" s="19"/>
      <c r="B80" s="62" t="s">
        <v>117</v>
      </c>
      <c r="C80" s="29" t="s">
        <v>117</v>
      </c>
      <c r="D80" s="29" t="s">
        <v>117</v>
      </c>
      <c r="E80" s="29" t="s">
        <v>117</v>
      </c>
      <c r="F80" s="29" t="s">
        <v>117</v>
      </c>
    </row>
    <row r="81" spans="1:6" ht="16" x14ac:dyDescent="0.2">
      <c r="A81" s="19"/>
      <c r="B81" s="62" t="s">
        <v>117</v>
      </c>
      <c r="C81" s="29" t="s">
        <v>117</v>
      </c>
      <c r="D81" s="29" t="s">
        <v>117</v>
      </c>
      <c r="E81" s="29" t="s">
        <v>117</v>
      </c>
      <c r="F81" s="29" t="s">
        <v>117</v>
      </c>
    </row>
    <row r="82" spans="1:6" ht="16" x14ac:dyDescent="0.2">
      <c r="A82" s="19"/>
      <c r="B82" s="62" t="s">
        <v>117</v>
      </c>
      <c r="C82" s="29" t="s">
        <v>117</v>
      </c>
      <c r="D82" s="29" t="s">
        <v>117</v>
      </c>
      <c r="E82" s="29" t="s">
        <v>117</v>
      </c>
      <c r="F82" s="29" t="s">
        <v>117</v>
      </c>
    </row>
    <row r="83" spans="1:6" ht="16" x14ac:dyDescent="0.2">
      <c r="A83" s="19"/>
      <c r="B83" s="62" t="s">
        <v>117</v>
      </c>
      <c r="C83" s="29" t="s">
        <v>117</v>
      </c>
      <c r="D83" s="29" t="s">
        <v>117</v>
      </c>
      <c r="E83" s="29" t="s">
        <v>117</v>
      </c>
      <c r="F83" s="29" t="s">
        <v>117</v>
      </c>
    </row>
  </sheetData>
  <dataValidations count="1">
    <dataValidation type="list" operator="equal" allowBlank="1" showInputMessage="1" showErrorMessage="1" sqref="C5:F83" xr:uid="{9300320E-FB4A-024A-ADBC-11D518BA7DD2}">
      <formula1>"0, 1"</formula1>
    </dataValidation>
  </dataValidations>
  <pageMargins left="0.7" right="0.7" top="0.75" bottom="0.75" header="0.3" footer="0.3"/>
  <pageSetup orientation="portrait" r:id="rId1"/>
  <headerFooter>
    <oddFooter>&amp;C&amp;"Helvetica Neue,Regular"&amp;12&amp;K000000&amp;P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292AE-2FA8-8744-8AC2-E77E173D5380}">
  <dimension ref="A1:IV83"/>
  <sheetViews>
    <sheetView showGridLines="0" workbookViewId="0">
      <pane xSplit="2" ySplit="4" topLeftCell="C17" activePane="bottomRight" state="frozen"/>
      <selection activeCell="K37" sqref="K37"/>
      <selection pane="topRight" activeCell="K37" sqref="K37"/>
      <selection pane="bottomLeft" activeCell="K37" sqref="K37"/>
      <selection pane="bottomRight" activeCell="K37" sqref="K37"/>
    </sheetView>
  </sheetViews>
  <sheetFormatPr baseColWidth="10" defaultColWidth="8.83203125" defaultRowHeight="15" x14ac:dyDescent="0.2"/>
  <cols>
    <col min="1" max="1" width="11.1640625" style="1" customWidth="1"/>
    <col min="2" max="2" width="53.5" style="52" customWidth="1"/>
    <col min="3" max="6" width="22.83203125" style="1" customWidth="1"/>
    <col min="7" max="7" width="50.6640625" style="52" customWidth="1"/>
    <col min="8" max="256" width="8.83203125" style="1" customWidth="1"/>
  </cols>
  <sheetData>
    <row r="1" spans="1:256" ht="16" x14ac:dyDescent="0.2">
      <c r="A1" s="22" t="s">
        <v>157</v>
      </c>
      <c r="B1" s="58" t="str">
        <f>'Measure Info'!C10</f>
        <v>EPIC</v>
      </c>
      <c r="C1" s="18"/>
      <c r="D1" s="18"/>
      <c r="E1" s="18"/>
      <c r="F1" s="18"/>
    </row>
    <row r="2" spans="1:256" x14ac:dyDescent="0.2">
      <c r="A2" s="23"/>
      <c r="B2" s="59"/>
      <c r="C2" s="13" t="s">
        <v>141</v>
      </c>
      <c r="D2" s="13" t="s">
        <v>142</v>
      </c>
      <c r="E2" s="13" t="s">
        <v>143</v>
      </c>
      <c r="F2" s="13" t="s">
        <v>144</v>
      </c>
    </row>
    <row r="3" spans="1:256" ht="75" x14ac:dyDescent="0.2">
      <c r="A3" s="31" t="s">
        <v>158</v>
      </c>
      <c r="B3" s="60" t="s">
        <v>42</v>
      </c>
      <c r="C3" s="25" t="s">
        <v>159</v>
      </c>
      <c r="D3" s="25" t="s">
        <v>160</v>
      </c>
      <c r="E3" s="25" t="s">
        <v>161</v>
      </c>
      <c r="F3" s="25" t="s">
        <v>162</v>
      </c>
    </row>
    <row r="4" spans="1:256" x14ac:dyDescent="0.2">
      <c r="A4" s="32"/>
      <c r="B4" s="61"/>
      <c r="C4" s="27" t="s">
        <v>9</v>
      </c>
      <c r="D4" s="28" t="s">
        <v>9</v>
      </c>
      <c r="E4" s="28" t="s">
        <v>9</v>
      </c>
      <c r="F4" s="28" t="s">
        <v>9</v>
      </c>
    </row>
    <row r="5" spans="1:256" s="54" customFormat="1" ht="16" x14ac:dyDescent="0.2">
      <c r="A5" s="63">
        <v>1</v>
      </c>
      <c r="B5" s="64" t="str">
        <f>'Measure Info'!B17</f>
        <v>Encounter, Performed: Elective Hospitalizations</v>
      </c>
      <c r="C5" s="63">
        <v>1</v>
      </c>
      <c r="D5" s="63">
        <v>1</v>
      </c>
      <c r="E5" s="63">
        <v>1</v>
      </c>
      <c r="F5" s="63">
        <v>1</v>
      </c>
      <c r="G5" s="71"/>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row>
    <row r="6" spans="1:256" s="54" customFormat="1" ht="16" x14ac:dyDescent="0.2">
      <c r="A6" s="63">
        <v>2</v>
      </c>
      <c r="B6" s="64" t="str">
        <f>'Measure Info'!B18</f>
        <v>Encounter, Performed: Observation Services</v>
      </c>
      <c r="C6" s="63">
        <v>1</v>
      </c>
      <c r="D6" s="63">
        <v>1</v>
      </c>
      <c r="E6" s="63">
        <v>1</v>
      </c>
      <c r="F6" s="63">
        <v>1</v>
      </c>
      <c r="G6" s="71"/>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c r="GX6" s="53"/>
      <c r="GY6" s="53"/>
      <c r="GZ6" s="53"/>
      <c r="HA6" s="53"/>
      <c r="HB6" s="53"/>
      <c r="HC6" s="53"/>
      <c r="HD6" s="53"/>
      <c r="HE6" s="53"/>
      <c r="HF6" s="53"/>
      <c r="HG6" s="53"/>
      <c r="HH6" s="53"/>
      <c r="HI6" s="53"/>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c r="IT6" s="53"/>
      <c r="IU6" s="53"/>
      <c r="IV6" s="53"/>
    </row>
    <row r="7" spans="1:256" s="54" customFormat="1" ht="16" x14ac:dyDescent="0.2">
      <c r="A7" s="63">
        <v>3</v>
      </c>
      <c r="B7" s="64" t="str">
        <f>'Measure Info'!B19</f>
        <v>Encounter, Performed: Outpatient Surgery Service</v>
      </c>
      <c r="C7" s="63">
        <v>1</v>
      </c>
      <c r="D7" s="63">
        <v>1</v>
      </c>
      <c r="E7" s="63">
        <v>1</v>
      </c>
      <c r="F7" s="63">
        <v>1</v>
      </c>
      <c r="G7" s="71"/>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c r="GD7" s="53"/>
      <c r="GE7" s="53"/>
      <c r="GF7" s="53"/>
      <c r="GG7" s="53"/>
      <c r="GH7" s="53"/>
      <c r="GI7" s="53"/>
      <c r="GJ7" s="53"/>
      <c r="GK7" s="53"/>
      <c r="GL7" s="53"/>
      <c r="GM7" s="53"/>
      <c r="GN7" s="53"/>
      <c r="GO7" s="53"/>
      <c r="GP7" s="53"/>
      <c r="GQ7" s="53"/>
      <c r="GR7" s="53"/>
      <c r="GS7" s="53"/>
      <c r="GT7" s="53"/>
      <c r="GU7" s="53"/>
      <c r="GV7" s="53"/>
      <c r="GW7" s="53"/>
      <c r="GX7" s="53"/>
      <c r="GY7" s="53"/>
      <c r="GZ7" s="53"/>
      <c r="HA7" s="53"/>
      <c r="HB7" s="53"/>
      <c r="HC7" s="53"/>
      <c r="HD7" s="53"/>
      <c r="HE7" s="53"/>
      <c r="HF7" s="53"/>
      <c r="HG7" s="53"/>
      <c r="HH7" s="53"/>
      <c r="HI7" s="53"/>
      <c r="HJ7" s="53"/>
      <c r="HK7" s="53"/>
      <c r="HL7" s="53"/>
      <c r="HM7" s="53"/>
      <c r="HN7" s="53"/>
      <c r="HO7" s="53"/>
      <c r="HP7" s="53"/>
      <c r="HQ7" s="53"/>
      <c r="HR7" s="53"/>
      <c r="HS7" s="53"/>
      <c r="HT7" s="53"/>
      <c r="HU7" s="53"/>
      <c r="HV7" s="53"/>
      <c r="HW7" s="53"/>
      <c r="HX7" s="53"/>
      <c r="HY7" s="53"/>
      <c r="HZ7" s="53"/>
      <c r="IA7" s="53"/>
      <c r="IB7" s="53"/>
      <c r="IC7" s="53"/>
      <c r="ID7" s="53"/>
      <c r="IE7" s="53"/>
      <c r="IF7" s="53"/>
      <c r="IG7" s="53"/>
      <c r="IH7" s="53"/>
      <c r="II7" s="53"/>
      <c r="IJ7" s="53"/>
      <c r="IK7" s="53"/>
      <c r="IL7" s="53"/>
      <c r="IM7" s="53"/>
      <c r="IN7" s="53"/>
      <c r="IO7" s="53"/>
      <c r="IP7" s="53"/>
      <c r="IQ7" s="53"/>
      <c r="IR7" s="53"/>
      <c r="IS7" s="53"/>
      <c r="IT7" s="53"/>
      <c r="IU7" s="53"/>
      <c r="IV7" s="53"/>
    </row>
    <row r="8" spans="1:256" s="54" customFormat="1" ht="16" x14ac:dyDescent="0.2">
      <c r="A8" s="63">
        <v>4</v>
      </c>
      <c r="B8" s="64" t="str">
        <f>'Measure Info'!B20</f>
        <v>Assessment, Performed: Non Invasive Oxygen Therapy</v>
      </c>
      <c r="C8" s="63">
        <v>1</v>
      </c>
      <c r="D8" s="63">
        <v>1</v>
      </c>
      <c r="E8" s="63">
        <v>1</v>
      </c>
      <c r="F8" s="63">
        <v>1</v>
      </c>
      <c r="G8" s="71"/>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3"/>
      <c r="BX8" s="53"/>
      <c r="BY8" s="53"/>
      <c r="BZ8" s="53"/>
      <c r="CA8" s="53"/>
      <c r="CB8" s="53"/>
      <c r="CC8" s="53"/>
      <c r="CD8" s="53"/>
      <c r="CE8" s="53"/>
      <c r="CF8" s="53"/>
      <c r="CG8" s="53"/>
      <c r="CH8" s="53"/>
      <c r="CI8" s="53"/>
      <c r="CJ8" s="53"/>
      <c r="CK8" s="53"/>
      <c r="CL8" s="53"/>
      <c r="CM8" s="53"/>
      <c r="CN8" s="53"/>
      <c r="CO8" s="53"/>
      <c r="CP8" s="53"/>
      <c r="CQ8" s="53"/>
      <c r="CR8" s="53"/>
      <c r="CS8" s="53"/>
      <c r="CT8" s="53"/>
      <c r="CU8" s="53"/>
      <c r="CV8" s="53"/>
      <c r="CW8" s="53"/>
      <c r="CX8" s="53"/>
      <c r="CY8" s="53"/>
      <c r="CZ8" s="53"/>
      <c r="DA8" s="53"/>
      <c r="DB8" s="53"/>
      <c r="DC8" s="53"/>
      <c r="DD8" s="53"/>
      <c r="DE8" s="53"/>
      <c r="DF8" s="53"/>
      <c r="DG8" s="53"/>
      <c r="DH8" s="53"/>
      <c r="DI8" s="53"/>
      <c r="DJ8" s="53"/>
      <c r="DK8" s="53"/>
      <c r="DL8" s="53"/>
      <c r="DM8" s="53"/>
      <c r="DN8" s="53"/>
      <c r="DO8" s="53"/>
      <c r="DP8" s="53"/>
      <c r="DQ8" s="53"/>
      <c r="DR8" s="53"/>
      <c r="DS8" s="53"/>
      <c r="DT8" s="53"/>
      <c r="DU8" s="53"/>
      <c r="DV8" s="53"/>
      <c r="DW8" s="53"/>
      <c r="DX8" s="53"/>
      <c r="DY8" s="53"/>
      <c r="DZ8" s="53"/>
      <c r="EA8" s="53"/>
      <c r="EB8" s="53"/>
      <c r="EC8" s="53"/>
      <c r="ED8" s="53"/>
      <c r="EE8" s="53"/>
      <c r="EF8" s="53"/>
      <c r="EG8" s="53"/>
      <c r="EH8" s="53"/>
      <c r="EI8" s="53"/>
      <c r="EJ8" s="53"/>
      <c r="EK8" s="53"/>
      <c r="EL8" s="53"/>
      <c r="EM8" s="53"/>
      <c r="EN8" s="53"/>
      <c r="EO8" s="53"/>
      <c r="EP8" s="53"/>
      <c r="EQ8" s="53"/>
      <c r="ER8" s="53"/>
      <c r="ES8" s="53"/>
      <c r="ET8" s="53"/>
      <c r="EU8" s="53"/>
      <c r="EV8" s="53"/>
      <c r="EW8" s="53"/>
      <c r="EX8" s="53"/>
      <c r="EY8" s="53"/>
      <c r="EZ8" s="53"/>
      <c r="FA8" s="53"/>
      <c r="FB8" s="53"/>
      <c r="FC8" s="53"/>
      <c r="FD8" s="53"/>
      <c r="FE8" s="53"/>
      <c r="FF8" s="53"/>
      <c r="FG8" s="53"/>
      <c r="FH8" s="53"/>
      <c r="FI8" s="53"/>
      <c r="FJ8" s="53"/>
      <c r="FK8" s="53"/>
      <c r="FL8" s="53"/>
      <c r="FM8" s="53"/>
      <c r="FN8" s="53"/>
      <c r="FO8" s="53"/>
      <c r="FP8" s="53"/>
      <c r="FQ8" s="53"/>
      <c r="FR8" s="53"/>
      <c r="FS8" s="53"/>
      <c r="FT8" s="53"/>
      <c r="FU8" s="53"/>
      <c r="FV8" s="53"/>
      <c r="FW8" s="53"/>
      <c r="FX8" s="53"/>
      <c r="FY8" s="53"/>
      <c r="FZ8" s="53"/>
      <c r="GA8" s="53"/>
      <c r="GB8" s="53"/>
      <c r="GC8" s="53"/>
      <c r="GD8" s="53"/>
      <c r="GE8" s="53"/>
      <c r="GF8" s="53"/>
      <c r="GG8" s="53"/>
      <c r="GH8" s="53"/>
      <c r="GI8" s="53"/>
      <c r="GJ8" s="53"/>
      <c r="GK8" s="53"/>
      <c r="GL8" s="53"/>
      <c r="GM8" s="53"/>
      <c r="GN8" s="53"/>
      <c r="GO8" s="53"/>
      <c r="GP8" s="53"/>
      <c r="GQ8" s="53"/>
      <c r="GR8" s="53"/>
      <c r="GS8" s="53"/>
      <c r="GT8" s="53"/>
      <c r="GU8" s="53"/>
      <c r="GV8" s="53"/>
      <c r="GW8" s="53"/>
      <c r="GX8" s="53"/>
      <c r="GY8" s="53"/>
      <c r="GZ8" s="53"/>
      <c r="HA8" s="53"/>
      <c r="HB8" s="53"/>
      <c r="HC8" s="53"/>
      <c r="HD8" s="53"/>
      <c r="HE8" s="53"/>
      <c r="HF8" s="53"/>
      <c r="HG8" s="53"/>
      <c r="HH8" s="53"/>
      <c r="HI8" s="53"/>
      <c r="HJ8" s="53"/>
      <c r="HK8" s="53"/>
      <c r="HL8" s="53"/>
      <c r="HM8" s="53"/>
      <c r="HN8" s="53"/>
      <c r="HO8" s="53"/>
      <c r="HP8" s="53"/>
      <c r="HQ8" s="53"/>
      <c r="HR8" s="53"/>
      <c r="HS8" s="53"/>
      <c r="HT8" s="53"/>
      <c r="HU8" s="53"/>
      <c r="HV8" s="53"/>
      <c r="HW8" s="53"/>
      <c r="HX8" s="53"/>
      <c r="HY8" s="53"/>
      <c r="HZ8" s="53"/>
      <c r="IA8" s="53"/>
      <c r="IB8" s="53"/>
      <c r="IC8" s="53"/>
      <c r="ID8" s="53"/>
      <c r="IE8" s="53"/>
      <c r="IF8" s="53"/>
      <c r="IG8" s="53"/>
      <c r="IH8" s="53"/>
      <c r="II8" s="53"/>
      <c r="IJ8" s="53"/>
      <c r="IK8" s="53"/>
      <c r="IL8" s="53"/>
      <c r="IM8" s="53"/>
      <c r="IN8" s="53"/>
      <c r="IO8" s="53"/>
      <c r="IP8" s="53"/>
      <c r="IQ8" s="53"/>
      <c r="IR8" s="53"/>
      <c r="IS8" s="53"/>
      <c r="IT8" s="53"/>
      <c r="IU8" s="53"/>
      <c r="IV8" s="53"/>
    </row>
    <row r="9" spans="1:256" s="54" customFormat="1" ht="32" x14ac:dyDescent="0.2">
      <c r="A9" s="63">
        <v>5</v>
      </c>
      <c r="B9" s="64" t="str">
        <f>'Measure Info'!B21</f>
        <v>Laboratory Test, Performed: Carbon dioxide [Partial pressure] in Arterial blood</v>
      </c>
      <c r="C9" s="63">
        <v>1</v>
      </c>
      <c r="D9" s="63">
        <v>1</v>
      </c>
      <c r="E9" s="63">
        <v>1</v>
      </c>
      <c r="F9" s="63">
        <v>1</v>
      </c>
      <c r="G9" s="71"/>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c r="FN9" s="53"/>
      <c r="FO9" s="53"/>
      <c r="FP9" s="53"/>
      <c r="FQ9" s="53"/>
      <c r="FR9" s="53"/>
      <c r="FS9" s="53"/>
      <c r="FT9" s="53"/>
      <c r="FU9" s="53"/>
      <c r="FV9" s="53"/>
      <c r="FW9" s="53"/>
      <c r="FX9" s="53"/>
      <c r="FY9" s="53"/>
      <c r="FZ9" s="53"/>
      <c r="GA9" s="53"/>
      <c r="GB9" s="53"/>
      <c r="GC9" s="53"/>
      <c r="GD9" s="53"/>
      <c r="GE9" s="53"/>
      <c r="GF9" s="53"/>
      <c r="GG9" s="53"/>
      <c r="GH9" s="53"/>
      <c r="GI9" s="53"/>
      <c r="GJ9" s="53"/>
      <c r="GK9" s="53"/>
      <c r="GL9" s="53"/>
      <c r="GM9" s="53"/>
      <c r="GN9" s="53"/>
      <c r="GO9" s="53"/>
      <c r="GP9" s="53"/>
      <c r="GQ9" s="53"/>
      <c r="GR9" s="53"/>
      <c r="GS9" s="53"/>
      <c r="GT9" s="53"/>
      <c r="GU9" s="53"/>
      <c r="GV9" s="53"/>
      <c r="GW9" s="53"/>
      <c r="GX9" s="53"/>
      <c r="GY9" s="53"/>
      <c r="GZ9" s="53"/>
      <c r="HA9" s="53"/>
      <c r="HB9" s="53"/>
      <c r="HC9" s="53"/>
      <c r="HD9" s="53"/>
      <c r="HE9" s="53"/>
      <c r="HF9" s="53"/>
      <c r="HG9" s="53"/>
      <c r="HH9" s="53"/>
      <c r="HI9" s="53"/>
      <c r="HJ9" s="53"/>
      <c r="HK9" s="53"/>
      <c r="HL9" s="53"/>
      <c r="HM9" s="53"/>
      <c r="HN9" s="53"/>
      <c r="HO9" s="53"/>
      <c r="HP9" s="53"/>
      <c r="HQ9" s="53"/>
      <c r="HR9" s="53"/>
      <c r="HS9" s="53"/>
      <c r="HT9" s="53"/>
      <c r="HU9" s="53"/>
      <c r="HV9" s="53"/>
      <c r="HW9" s="53"/>
      <c r="HX9" s="53"/>
      <c r="HY9" s="53"/>
      <c r="HZ9" s="53"/>
      <c r="IA9" s="53"/>
      <c r="IB9" s="53"/>
      <c r="IC9" s="53"/>
      <c r="ID9" s="53"/>
      <c r="IE9" s="53"/>
      <c r="IF9" s="53"/>
      <c r="IG9" s="53"/>
      <c r="IH9" s="53"/>
      <c r="II9" s="53"/>
      <c r="IJ9" s="53"/>
      <c r="IK9" s="53"/>
      <c r="IL9" s="53"/>
      <c r="IM9" s="53"/>
      <c r="IN9" s="53"/>
      <c r="IO9" s="53"/>
      <c r="IP9" s="53"/>
      <c r="IQ9" s="53"/>
      <c r="IR9" s="53"/>
      <c r="IS9" s="53"/>
      <c r="IT9" s="53"/>
      <c r="IU9" s="53"/>
      <c r="IV9" s="53"/>
    </row>
    <row r="10" spans="1:256" s="54" customFormat="1" ht="32" x14ac:dyDescent="0.2">
      <c r="A10" s="63">
        <v>6</v>
      </c>
      <c r="B10" s="64" t="str">
        <f>'Measure Info'!B22</f>
        <v>Laboratory Test, Performed: Oxygen [Partial pressure] in Arterial blood" using "Oxygen [Partial pressure] in Arterial blood"</v>
      </c>
      <c r="C10" s="63">
        <v>1</v>
      </c>
      <c r="D10" s="63">
        <v>1</v>
      </c>
      <c r="E10" s="63">
        <v>1</v>
      </c>
      <c r="F10" s="63">
        <v>1</v>
      </c>
      <c r="G10" s="71"/>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c r="FN10" s="53"/>
      <c r="FO10" s="53"/>
      <c r="FP10" s="53"/>
      <c r="FQ10" s="53"/>
      <c r="FR10" s="53"/>
      <c r="FS10" s="53"/>
      <c r="FT10" s="53"/>
      <c r="FU10" s="53"/>
      <c r="FV10" s="53"/>
      <c r="FW10" s="53"/>
      <c r="FX10" s="53"/>
      <c r="FY10" s="53"/>
      <c r="FZ10" s="53"/>
      <c r="GA10" s="53"/>
      <c r="GB10" s="53"/>
      <c r="GC10" s="53"/>
      <c r="GD10" s="53"/>
      <c r="GE10" s="53"/>
      <c r="GF10" s="53"/>
      <c r="GG10" s="53"/>
      <c r="GH10" s="53"/>
      <c r="GI10" s="53"/>
      <c r="GJ10" s="53"/>
      <c r="GK10" s="53"/>
      <c r="GL10" s="53"/>
      <c r="GM10" s="53"/>
      <c r="GN10" s="53"/>
      <c r="GO10" s="53"/>
      <c r="GP10" s="53"/>
      <c r="GQ10" s="53"/>
      <c r="GR10" s="53"/>
      <c r="GS10" s="53"/>
      <c r="GT10" s="53"/>
      <c r="GU10" s="53"/>
      <c r="GV10" s="53"/>
      <c r="GW10" s="53"/>
      <c r="GX10" s="53"/>
      <c r="GY10" s="53"/>
      <c r="GZ10" s="53"/>
      <c r="HA10" s="53"/>
      <c r="HB10" s="53"/>
      <c r="HC10" s="53"/>
      <c r="HD10" s="53"/>
      <c r="HE10" s="53"/>
      <c r="HF10" s="53"/>
      <c r="HG10" s="53"/>
      <c r="HH10" s="53"/>
      <c r="HI10" s="53"/>
      <c r="HJ10" s="53"/>
      <c r="HK10" s="53"/>
      <c r="HL10" s="53"/>
      <c r="HM10" s="53"/>
      <c r="HN10" s="53"/>
      <c r="HO10" s="53"/>
      <c r="HP10" s="53"/>
      <c r="HQ10" s="53"/>
      <c r="HR10" s="53"/>
      <c r="HS10" s="53"/>
      <c r="HT10" s="53"/>
      <c r="HU10" s="53"/>
      <c r="HV10" s="53"/>
      <c r="HW10" s="53"/>
      <c r="HX10" s="53"/>
      <c r="HY10" s="53"/>
      <c r="HZ10" s="53"/>
      <c r="IA10" s="53"/>
      <c r="IB10" s="53"/>
      <c r="IC10" s="53"/>
      <c r="ID10" s="53"/>
      <c r="IE10" s="53"/>
      <c r="IF10" s="53"/>
      <c r="IG10" s="53"/>
      <c r="IH10" s="53"/>
      <c r="II10" s="53"/>
      <c r="IJ10" s="53"/>
      <c r="IK10" s="53"/>
      <c r="IL10" s="53"/>
      <c r="IM10" s="53"/>
      <c r="IN10" s="53"/>
      <c r="IO10" s="53"/>
      <c r="IP10" s="53"/>
      <c r="IQ10" s="53"/>
      <c r="IR10" s="53"/>
      <c r="IS10" s="53"/>
      <c r="IT10" s="53"/>
      <c r="IU10" s="53"/>
      <c r="IV10" s="53"/>
    </row>
    <row r="11" spans="1:256" s="54" customFormat="1" ht="32" x14ac:dyDescent="0.2">
      <c r="A11" s="63">
        <v>7</v>
      </c>
      <c r="B11" s="64" t="str">
        <f>'Measure Info'!B23</f>
        <v>Laboratory Test, Performed: pH of Arterial blood" using "pH of Arterial blood"</v>
      </c>
      <c r="C11" s="63">
        <v>1</v>
      </c>
      <c r="D11" s="63">
        <v>1</v>
      </c>
      <c r="E11" s="63">
        <v>1</v>
      </c>
      <c r="F11" s="63">
        <v>1</v>
      </c>
      <c r="G11" s="71"/>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53"/>
      <c r="HN11" s="53"/>
      <c r="HO11" s="53"/>
      <c r="HP11" s="53"/>
      <c r="HQ11" s="53"/>
      <c r="HR11" s="53"/>
      <c r="HS11" s="53"/>
      <c r="HT11" s="53"/>
      <c r="HU11" s="53"/>
      <c r="HV11" s="53"/>
      <c r="HW11" s="53"/>
      <c r="HX11" s="53"/>
      <c r="HY11" s="53"/>
      <c r="HZ11" s="53"/>
      <c r="IA11" s="53"/>
      <c r="IB11" s="53"/>
      <c r="IC11" s="53"/>
      <c r="ID11" s="53"/>
      <c r="IE11" s="53"/>
      <c r="IF11" s="53"/>
      <c r="IG11" s="53"/>
      <c r="IH11" s="53"/>
      <c r="II11" s="53"/>
      <c r="IJ11" s="53"/>
      <c r="IK11" s="53"/>
      <c r="IL11" s="53"/>
      <c r="IM11" s="53"/>
      <c r="IN11" s="53"/>
      <c r="IO11" s="53"/>
      <c r="IP11" s="53"/>
      <c r="IQ11" s="53"/>
      <c r="IR11" s="53"/>
      <c r="IS11" s="53"/>
      <c r="IT11" s="53"/>
      <c r="IU11" s="53"/>
      <c r="IV11" s="53"/>
    </row>
    <row r="12" spans="1:256" s="54" customFormat="1" ht="16" x14ac:dyDescent="0.2">
      <c r="A12" s="63">
        <v>8</v>
      </c>
      <c r="B12" s="64" t="str">
        <f>'Measure Info'!B24</f>
        <v>Procedure, Performed: General and Neuraxial Anesthesia</v>
      </c>
      <c r="C12" s="63">
        <v>1</v>
      </c>
      <c r="D12" s="63">
        <v>1</v>
      </c>
      <c r="E12" s="63">
        <v>1</v>
      </c>
      <c r="F12" s="63">
        <v>1</v>
      </c>
      <c r="G12" s="71"/>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c r="FN12" s="53"/>
      <c r="FO12" s="53"/>
      <c r="FP12" s="53"/>
      <c r="FQ12" s="53"/>
      <c r="FR12" s="53"/>
      <c r="FS12" s="53"/>
      <c r="FT12" s="53"/>
      <c r="FU12" s="53"/>
      <c r="FV12" s="53"/>
      <c r="FW12" s="53"/>
      <c r="FX12" s="53"/>
      <c r="FY12" s="53"/>
      <c r="FZ12" s="53"/>
      <c r="GA12" s="53"/>
      <c r="GB12" s="53"/>
      <c r="GC12" s="53"/>
      <c r="GD12" s="53"/>
      <c r="GE12" s="53"/>
      <c r="GF12" s="53"/>
      <c r="GG12" s="53"/>
      <c r="GH12" s="53"/>
      <c r="GI12" s="53"/>
      <c r="GJ12" s="53"/>
      <c r="GK12" s="53"/>
      <c r="GL12" s="53"/>
      <c r="GM12" s="53"/>
      <c r="GN12" s="53"/>
      <c r="GO12" s="53"/>
      <c r="GP12" s="53"/>
      <c r="GQ12" s="53"/>
      <c r="GR12" s="53"/>
      <c r="GS12" s="53"/>
      <c r="GT12" s="53"/>
      <c r="GU12" s="53"/>
      <c r="GV12" s="53"/>
      <c r="GW12" s="53"/>
      <c r="GX12" s="53"/>
      <c r="GY12" s="53"/>
      <c r="GZ12" s="53"/>
      <c r="HA12" s="53"/>
      <c r="HB12" s="53"/>
      <c r="HC12" s="53"/>
      <c r="HD12" s="53"/>
      <c r="HE12" s="53"/>
      <c r="HF12" s="53"/>
      <c r="HG12" s="53"/>
      <c r="HH12" s="53"/>
      <c r="HI12" s="53"/>
      <c r="HJ12" s="53"/>
      <c r="HK12" s="53"/>
      <c r="HL12" s="53"/>
      <c r="HM12" s="53"/>
      <c r="HN12" s="53"/>
      <c r="HO12" s="53"/>
      <c r="HP12" s="53"/>
      <c r="HQ12" s="53"/>
      <c r="HR12" s="53"/>
      <c r="HS12" s="53"/>
      <c r="HT12" s="53"/>
      <c r="HU12" s="53"/>
      <c r="HV12" s="53"/>
      <c r="HW12" s="53"/>
      <c r="HX12" s="53"/>
      <c r="HY12" s="53"/>
      <c r="HZ12" s="53"/>
      <c r="IA12" s="53"/>
      <c r="IB12" s="53"/>
      <c r="IC12" s="53"/>
      <c r="ID12" s="53"/>
      <c r="IE12" s="53"/>
      <c r="IF12" s="53"/>
      <c r="IG12" s="53"/>
      <c r="IH12" s="53"/>
      <c r="II12" s="53"/>
      <c r="IJ12" s="53"/>
      <c r="IK12" s="53"/>
      <c r="IL12" s="53"/>
      <c r="IM12" s="53"/>
      <c r="IN12" s="53"/>
      <c r="IO12" s="53"/>
      <c r="IP12" s="53"/>
      <c r="IQ12" s="53"/>
      <c r="IR12" s="53"/>
      <c r="IS12" s="53"/>
      <c r="IT12" s="53"/>
      <c r="IU12" s="53"/>
      <c r="IV12" s="53"/>
    </row>
    <row r="13" spans="1:256" s="54" customFormat="1" ht="32" x14ac:dyDescent="0.2">
      <c r="A13" s="63">
        <v>9</v>
      </c>
      <c r="B13" s="64" t="str">
        <f>'Measure Info'!B25</f>
        <v>Procedure, Performed: Head and Neck Surgeries with High Risk Airway Compromise</v>
      </c>
      <c r="C13" s="63">
        <v>1</v>
      </c>
      <c r="D13" s="63">
        <v>1</v>
      </c>
      <c r="E13" s="63">
        <v>1</v>
      </c>
      <c r="F13" s="63">
        <v>1</v>
      </c>
      <c r="G13" s="71"/>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c r="FN13" s="53"/>
      <c r="FO13" s="53"/>
      <c r="FP13" s="53"/>
      <c r="FQ13" s="53"/>
      <c r="FR13" s="53"/>
      <c r="FS13" s="53"/>
      <c r="FT13" s="53"/>
      <c r="FU13" s="53"/>
      <c r="FV13" s="53"/>
      <c r="FW13" s="53"/>
      <c r="FX13" s="53"/>
      <c r="FY13" s="53"/>
      <c r="FZ13" s="53"/>
      <c r="GA13" s="53"/>
      <c r="GB13" s="53"/>
      <c r="GC13" s="53"/>
      <c r="GD13" s="53"/>
      <c r="GE13" s="53"/>
      <c r="GF13" s="53"/>
      <c r="GG13" s="53"/>
      <c r="GH13" s="53"/>
      <c r="GI13" s="53"/>
      <c r="GJ13" s="53"/>
      <c r="GK13" s="53"/>
      <c r="GL13" s="53"/>
      <c r="GM13" s="53"/>
      <c r="GN13" s="53"/>
      <c r="GO13" s="53"/>
      <c r="GP13" s="53"/>
      <c r="GQ13" s="53"/>
      <c r="GR13" s="53"/>
      <c r="GS13" s="53"/>
      <c r="GT13" s="53"/>
      <c r="GU13" s="53"/>
      <c r="GV13" s="53"/>
      <c r="GW13" s="53"/>
      <c r="GX13" s="53"/>
      <c r="GY13" s="53"/>
      <c r="GZ13" s="53"/>
      <c r="HA13" s="53"/>
      <c r="HB13" s="53"/>
      <c r="HC13" s="53"/>
      <c r="HD13" s="53"/>
      <c r="HE13" s="53"/>
      <c r="HF13" s="53"/>
      <c r="HG13" s="53"/>
      <c r="HH13" s="53"/>
      <c r="HI13" s="53"/>
      <c r="HJ13" s="53"/>
      <c r="HK13" s="53"/>
      <c r="HL13" s="53"/>
      <c r="HM13" s="53"/>
      <c r="HN13" s="53"/>
      <c r="HO13" s="53"/>
      <c r="HP13" s="53"/>
      <c r="HQ13" s="53"/>
      <c r="HR13" s="53"/>
      <c r="HS13" s="53"/>
      <c r="HT13" s="53"/>
      <c r="HU13" s="53"/>
      <c r="HV13" s="53"/>
      <c r="HW13" s="53"/>
      <c r="HX13" s="53"/>
      <c r="HY13" s="53"/>
      <c r="HZ13" s="53"/>
      <c r="IA13" s="53"/>
      <c r="IB13" s="53"/>
      <c r="IC13" s="53"/>
      <c r="ID13" s="53"/>
      <c r="IE13" s="53"/>
      <c r="IF13" s="53"/>
      <c r="IG13" s="53"/>
      <c r="IH13" s="53"/>
      <c r="II13" s="53"/>
      <c r="IJ13" s="53"/>
      <c r="IK13" s="53"/>
      <c r="IL13" s="53"/>
      <c r="IM13" s="53"/>
      <c r="IN13" s="53"/>
      <c r="IO13" s="53"/>
      <c r="IP13" s="53"/>
      <c r="IQ13" s="53"/>
      <c r="IR13" s="53"/>
      <c r="IS13" s="53"/>
      <c r="IT13" s="53"/>
      <c r="IU13" s="53"/>
      <c r="IV13" s="53"/>
    </row>
    <row r="14" spans="1:256" s="54" customFormat="1" ht="16" x14ac:dyDescent="0.2">
      <c r="A14" s="63">
        <v>10</v>
      </c>
      <c r="B14" s="64" t="str">
        <f>'Measure Info'!B26</f>
        <v>Procedure, Performed: Intubation</v>
      </c>
      <c r="C14" s="63">
        <v>1</v>
      </c>
      <c r="D14" s="63">
        <v>1</v>
      </c>
      <c r="E14" s="63">
        <v>1</v>
      </c>
      <c r="F14" s="63">
        <v>1</v>
      </c>
      <c r="G14" s="71"/>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c r="FN14" s="53"/>
      <c r="FO14" s="53"/>
      <c r="FP14" s="53"/>
      <c r="FQ14" s="53"/>
      <c r="FR14" s="53"/>
      <c r="FS14" s="53"/>
      <c r="FT14" s="53"/>
      <c r="FU14" s="53"/>
      <c r="FV14" s="53"/>
      <c r="FW14" s="53"/>
      <c r="FX14" s="53"/>
      <c r="FY14" s="53"/>
      <c r="FZ14" s="53"/>
      <c r="GA14" s="53"/>
      <c r="GB14" s="53"/>
      <c r="GC14" s="53"/>
      <c r="GD14" s="53"/>
      <c r="GE14" s="53"/>
      <c r="GF14" s="53"/>
      <c r="GG14" s="53"/>
      <c r="GH14" s="53"/>
      <c r="GI14" s="53"/>
      <c r="GJ14" s="53"/>
      <c r="GK14" s="53"/>
      <c r="GL14" s="53"/>
      <c r="GM14" s="53"/>
      <c r="GN14" s="53"/>
      <c r="GO14" s="53"/>
      <c r="GP14" s="53"/>
      <c r="GQ14" s="53"/>
      <c r="GR14" s="53"/>
      <c r="GS14" s="53"/>
      <c r="GT14" s="53"/>
      <c r="GU14" s="53"/>
      <c r="GV14" s="53"/>
      <c r="GW14" s="53"/>
      <c r="GX14" s="53"/>
      <c r="GY14" s="53"/>
      <c r="GZ14" s="53"/>
      <c r="HA14" s="53"/>
      <c r="HB14" s="53"/>
      <c r="HC14" s="53"/>
      <c r="HD14" s="53"/>
      <c r="HE14" s="53"/>
      <c r="HF14" s="53"/>
      <c r="HG14" s="53"/>
      <c r="HH14" s="53"/>
      <c r="HI14" s="53"/>
      <c r="HJ14" s="53"/>
      <c r="HK14" s="53"/>
      <c r="HL14" s="53"/>
      <c r="HM14" s="53"/>
      <c r="HN14" s="53"/>
      <c r="HO14" s="53"/>
      <c r="HP14" s="53"/>
      <c r="HQ14" s="53"/>
      <c r="HR14" s="53"/>
      <c r="HS14" s="53"/>
      <c r="HT14" s="53"/>
      <c r="HU14" s="53"/>
      <c r="HV14" s="53"/>
      <c r="HW14" s="53"/>
      <c r="HX14" s="53"/>
      <c r="HY14" s="53"/>
      <c r="HZ14" s="53"/>
      <c r="IA14" s="53"/>
      <c r="IB14" s="53"/>
      <c r="IC14" s="53"/>
      <c r="ID14" s="53"/>
      <c r="IE14" s="53"/>
      <c r="IF14" s="53"/>
      <c r="IG14" s="53"/>
      <c r="IH14" s="53"/>
      <c r="II14" s="53"/>
      <c r="IJ14" s="53"/>
      <c r="IK14" s="53"/>
      <c r="IL14" s="53"/>
      <c r="IM14" s="53"/>
      <c r="IN14" s="53"/>
      <c r="IO14" s="53"/>
      <c r="IP14" s="53"/>
      <c r="IQ14" s="53"/>
      <c r="IR14" s="53"/>
      <c r="IS14" s="53"/>
      <c r="IT14" s="53"/>
      <c r="IU14" s="53"/>
      <c r="IV14" s="53"/>
    </row>
    <row r="15" spans="1:256" s="54" customFormat="1" ht="16" x14ac:dyDescent="0.2">
      <c r="A15" s="63">
        <v>11</v>
      </c>
      <c r="B15" s="64" t="str">
        <f>'Measure Info'!B27</f>
        <v>Procedure, Performed: Mechanical Ventilation</v>
      </c>
      <c r="C15" s="63">
        <v>1</v>
      </c>
      <c r="D15" s="63">
        <v>1</v>
      </c>
      <c r="E15" s="63">
        <v>1</v>
      </c>
      <c r="F15" s="63">
        <v>1</v>
      </c>
      <c r="G15" s="71"/>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c r="FN15" s="53"/>
      <c r="FO15" s="53"/>
      <c r="FP15" s="53"/>
      <c r="FQ15" s="53"/>
      <c r="FR15" s="53"/>
      <c r="FS15" s="53"/>
      <c r="FT15" s="53"/>
      <c r="FU15" s="53"/>
      <c r="FV15" s="53"/>
      <c r="FW15" s="53"/>
      <c r="FX15" s="53"/>
      <c r="FY15" s="53"/>
      <c r="FZ15" s="53"/>
      <c r="GA15" s="53"/>
      <c r="GB15" s="53"/>
      <c r="GC15" s="53"/>
      <c r="GD15" s="53"/>
      <c r="GE15" s="53"/>
      <c r="GF15" s="53"/>
      <c r="GG15" s="53"/>
      <c r="GH15" s="53"/>
      <c r="GI15" s="53"/>
      <c r="GJ15" s="53"/>
      <c r="GK15" s="53"/>
      <c r="GL15" s="53"/>
      <c r="GM15" s="53"/>
      <c r="GN15" s="53"/>
      <c r="GO15" s="53"/>
      <c r="GP15" s="53"/>
      <c r="GQ15" s="53"/>
      <c r="GR15" s="53"/>
      <c r="GS15" s="53"/>
      <c r="GT15" s="53"/>
      <c r="GU15" s="53"/>
      <c r="GV15" s="53"/>
      <c r="GW15" s="53"/>
      <c r="GX15" s="53"/>
      <c r="GY15" s="53"/>
      <c r="GZ15" s="53"/>
      <c r="HA15" s="53"/>
      <c r="HB15" s="53"/>
      <c r="HC15" s="53"/>
      <c r="HD15" s="53"/>
      <c r="HE15" s="53"/>
      <c r="HF15" s="53"/>
      <c r="HG15" s="53"/>
      <c r="HH15" s="53"/>
      <c r="HI15" s="53"/>
      <c r="HJ15" s="53"/>
      <c r="HK15" s="53"/>
      <c r="HL15" s="53"/>
      <c r="HM15" s="53"/>
      <c r="HN15" s="53"/>
      <c r="HO15" s="53"/>
      <c r="HP15" s="53"/>
      <c r="HQ15" s="53"/>
      <c r="HR15" s="53"/>
      <c r="HS15" s="53"/>
      <c r="HT15" s="53"/>
      <c r="HU15" s="53"/>
      <c r="HV15" s="53"/>
      <c r="HW15" s="53"/>
      <c r="HX15" s="53"/>
      <c r="HY15" s="53"/>
      <c r="HZ15" s="53"/>
      <c r="IA15" s="53"/>
      <c r="IB15" s="53"/>
      <c r="IC15" s="53"/>
      <c r="ID15" s="53"/>
      <c r="IE15" s="53"/>
      <c r="IF15" s="53"/>
      <c r="IG15" s="53"/>
      <c r="IH15" s="53"/>
      <c r="II15" s="53"/>
      <c r="IJ15" s="53"/>
      <c r="IK15" s="53"/>
      <c r="IL15" s="53"/>
      <c r="IM15" s="53"/>
      <c r="IN15" s="53"/>
      <c r="IO15" s="53"/>
      <c r="IP15" s="53"/>
      <c r="IQ15" s="53"/>
      <c r="IR15" s="53"/>
      <c r="IS15" s="53"/>
      <c r="IT15" s="53"/>
      <c r="IU15" s="53"/>
      <c r="IV15" s="53"/>
    </row>
    <row r="16" spans="1:256" s="54" customFormat="1" ht="16" x14ac:dyDescent="0.2">
      <c r="A16" s="63">
        <v>12</v>
      </c>
      <c r="B16" s="64" t="str">
        <f>'Measure Info'!B28</f>
        <v>Procedure, Performed: Oxygen Therapy by Nasal Cannula or Mask</v>
      </c>
      <c r="C16" s="63">
        <v>1</v>
      </c>
      <c r="D16" s="63">
        <v>1</v>
      </c>
      <c r="E16" s="63">
        <v>1</v>
      </c>
      <c r="F16" s="63">
        <v>1</v>
      </c>
      <c r="G16" s="71"/>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c r="FN16" s="53"/>
      <c r="FO16" s="53"/>
      <c r="FP16" s="53"/>
      <c r="FQ16" s="53"/>
      <c r="FR16" s="53"/>
      <c r="FS16" s="53"/>
      <c r="FT16" s="53"/>
      <c r="FU16" s="53"/>
      <c r="FV16" s="53"/>
      <c r="FW16" s="53"/>
      <c r="FX16" s="53"/>
      <c r="FY16" s="53"/>
      <c r="FZ16" s="53"/>
      <c r="GA16" s="53"/>
      <c r="GB16" s="53"/>
      <c r="GC16" s="53"/>
      <c r="GD16" s="53"/>
      <c r="GE16" s="53"/>
      <c r="GF16" s="53"/>
      <c r="GG16" s="53"/>
      <c r="GH16" s="53"/>
      <c r="GI16" s="53"/>
      <c r="GJ16" s="53"/>
      <c r="GK16" s="53"/>
      <c r="GL16" s="53"/>
      <c r="GM16" s="53"/>
      <c r="GN16" s="53"/>
      <c r="GO16" s="53"/>
      <c r="GP16" s="53"/>
      <c r="GQ16" s="53"/>
      <c r="GR16" s="53"/>
      <c r="GS16" s="53"/>
      <c r="GT16" s="53"/>
      <c r="GU16" s="53"/>
      <c r="GV16" s="53"/>
      <c r="GW16" s="53"/>
      <c r="GX16" s="53"/>
      <c r="GY16" s="53"/>
      <c r="GZ16" s="53"/>
      <c r="HA16" s="53"/>
      <c r="HB16" s="53"/>
      <c r="HC16" s="53"/>
      <c r="HD16" s="53"/>
      <c r="HE16" s="53"/>
      <c r="HF16" s="53"/>
      <c r="HG16" s="53"/>
      <c r="HH16" s="53"/>
      <c r="HI16" s="53"/>
      <c r="HJ16" s="53"/>
      <c r="HK16" s="53"/>
      <c r="HL16" s="53"/>
      <c r="HM16" s="53"/>
      <c r="HN16" s="53"/>
      <c r="HO16" s="53"/>
      <c r="HP16" s="53"/>
      <c r="HQ16" s="53"/>
      <c r="HR16" s="53"/>
      <c r="HS16" s="53"/>
      <c r="HT16" s="53"/>
      <c r="HU16" s="53"/>
      <c r="HV16" s="53"/>
      <c r="HW16" s="53"/>
      <c r="HX16" s="53"/>
      <c r="HY16" s="53"/>
      <c r="HZ16" s="53"/>
      <c r="IA16" s="53"/>
      <c r="IB16" s="53"/>
      <c r="IC16" s="53"/>
      <c r="ID16" s="53"/>
      <c r="IE16" s="53"/>
      <c r="IF16" s="53"/>
      <c r="IG16" s="53"/>
      <c r="IH16" s="53"/>
      <c r="II16" s="53"/>
      <c r="IJ16" s="53"/>
      <c r="IK16" s="53"/>
      <c r="IL16" s="53"/>
      <c r="IM16" s="53"/>
      <c r="IN16" s="53"/>
      <c r="IO16" s="53"/>
      <c r="IP16" s="53"/>
      <c r="IQ16" s="53"/>
      <c r="IR16" s="53"/>
      <c r="IS16" s="53"/>
      <c r="IT16" s="53"/>
      <c r="IU16" s="53"/>
      <c r="IV16" s="53"/>
    </row>
    <row r="17" spans="1:256" s="54" customFormat="1" ht="16" x14ac:dyDescent="0.2">
      <c r="A17" s="63">
        <v>13</v>
      </c>
      <c r="B17" s="64" t="str">
        <f>'Measure Info'!B29</f>
        <v>Procedure, Performed: Tracheostomy Procedures</v>
      </c>
      <c r="C17" s="74" t="s">
        <v>164</v>
      </c>
      <c r="D17" s="74" t="s">
        <v>164</v>
      </c>
      <c r="E17" s="74" t="s">
        <v>164</v>
      </c>
      <c r="F17" s="74" t="s">
        <v>164</v>
      </c>
      <c r="G17" s="71"/>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c r="FN17" s="53"/>
      <c r="FO17" s="53"/>
      <c r="FP17" s="53"/>
      <c r="FQ17" s="53"/>
      <c r="FR17" s="53"/>
      <c r="FS17" s="53"/>
      <c r="FT17" s="53"/>
      <c r="FU17" s="53"/>
      <c r="FV17" s="53"/>
      <c r="FW17" s="53"/>
      <c r="FX17" s="53"/>
      <c r="FY17" s="53"/>
      <c r="FZ17" s="53"/>
      <c r="GA17" s="53"/>
      <c r="GB17" s="53"/>
      <c r="GC17" s="53"/>
      <c r="GD17" s="53"/>
      <c r="GE17" s="53"/>
      <c r="GF17" s="53"/>
      <c r="GG17" s="53"/>
      <c r="GH17" s="53"/>
      <c r="GI17" s="53"/>
      <c r="GJ17" s="53"/>
      <c r="GK17" s="53"/>
      <c r="GL17" s="53"/>
      <c r="GM17" s="53"/>
      <c r="GN17" s="53"/>
      <c r="GO17" s="53"/>
      <c r="GP17" s="53"/>
      <c r="GQ17" s="53"/>
      <c r="GR17" s="53"/>
      <c r="GS17" s="53"/>
      <c r="GT17" s="53"/>
      <c r="GU17" s="53"/>
      <c r="GV17" s="53"/>
      <c r="GW17" s="53"/>
      <c r="GX17" s="53"/>
      <c r="GY17" s="53"/>
      <c r="GZ17" s="53"/>
      <c r="HA17" s="53"/>
      <c r="HB17" s="53"/>
      <c r="HC17" s="53"/>
      <c r="HD17" s="53"/>
      <c r="HE17" s="53"/>
      <c r="HF17" s="53"/>
      <c r="HG17" s="53"/>
      <c r="HH17" s="53"/>
      <c r="HI17" s="53"/>
      <c r="HJ17" s="53"/>
      <c r="HK17" s="53"/>
      <c r="HL17" s="53"/>
      <c r="HM17" s="53"/>
      <c r="HN17" s="53"/>
      <c r="HO17" s="53"/>
      <c r="HP17" s="53"/>
      <c r="HQ17" s="53"/>
      <c r="HR17" s="53"/>
      <c r="HS17" s="53"/>
      <c r="HT17" s="53"/>
      <c r="HU17" s="53"/>
      <c r="HV17" s="53"/>
      <c r="HW17" s="53"/>
      <c r="HX17" s="53"/>
      <c r="HY17" s="53"/>
      <c r="HZ17" s="53"/>
      <c r="IA17" s="53"/>
      <c r="IB17" s="53"/>
      <c r="IC17" s="53"/>
      <c r="ID17" s="53"/>
      <c r="IE17" s="53"/>
      <c r="IF17" s="53"/>
      <c r="IG17" s="53"/>
      <c r="IH17" s="53"/>
      <c r="II17" s="53"/>
      <c r="IJ17" s="53"/>
      <c r="IK17" s="53"/>
      <c r="IL17" s="53"/>
      <c r="IM17" s="53"/>
      <c r="IN17" s="53"/>
      <c r="IO17" s="53"/>
      <c r="IP17" s="53"/>
      <c r="IQ17" s="53"/>
      <c r="IR17" s="53"/>
      <c r="IS17" s="53"/>
      <c r="IT17" s="53"/>
      <c r="IU17" s="53"/>
      <c r="IV17" s="53"/>
    </row>
    <row r="18" spans="1:256" s="54" customFormat="1" ht="16" x14ac:dyDescent="0.2">
      <c r="A18" s="63">
        <v>14</v>
      </c>
      <c r="B18" s="65" t="str">
        <f>'Measure Info'!B30</f>
        <v>Operating Room/Suite</v>
      </c>
      <c r="C18" s="74" t="s">
        <v>164</v>
      </c>
      <c r="D18" s="74" t="s">
        <v>164</v>
      </c>
      <c r="E18" s="74" t="s">
        <v>164</v>
      </c>
      <c r="F18" s="74" t="s">
        <v>164</v>
      </c>
      <c r="G18" s="71"/>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c r="FN18" s="53"/>
      <c r="FO18" s="53"/>
      <c r="FP18" s="53"/>
      <c r="FQ18" s="53"/>
      <c r="FR18" s="53"/>
      <c r="FS18" s="53"/>
      <c r="FT18" s="53"/>
      <c r="FU18" s="53"/>
      <c r="FV18" s="53"/>
      <c r="FW18" s="53"/>
      <c r="FX18" s="53"/>
      <c r="FY18" s="53"/>
      <c r="FZ18" s="53"/>
      <c r="GA18" s="53"/>
      <c r="GB18" s="53"/>
      <c r="GC18" s="53"/>
      <c r="GD18" s="53"/>
      <c r="GE18" s="53"/>
      <c r="GF18" s="53"/>
      <c r="GG18" s="53"/>
      <c r="GH18" s="53"/>
      <c r="GI18" s="53"/>
      <c r="GJ18" s="53"/>
      <c r="GK18" s="53"/>
      <c r="GL18" s="53"/>
      <c r="GM18" s="53"/>
      <c r="GN18" s="53"/>
      <c r="GO18" s="53"/>
      <c r="GP18" s="53"/>
      <c r="GQ18" s="53"/>
      <c r="GR18" s="53"/>
      <c r="GS18" s="53"/>
      <c r="GT18" s="53"/>
      <c r="GU18" s="53"/>
      <c r="GV18" s="53"/>
      <c r="GW18" s="53"/>
      <c r="GX18" s="53"/>
      <c r="GY18" s="53"/>
      <c r="GZ18" s="53"/>
      <c r="HA18" s="53"/>
      <c r="HB18" s="53"/>
      <c r="HC18" s="53"/>
      <c r="HD18" s="53"/>
      <c r="HE18" s="53"/>
      <c r="HF18" s="53"/>
      <c r="HG18" s="53"/>
      <c r="HH18" s="53"/>
      <c r="HI18" s="53"/>
      <c r="HJ18" s="53"/>
      <c r="HK18" s="53"/>
      <c r="HL18" s="53"/>
      <c r="HM18" s="53"/>
      <c r="HN18" s="53"/>
      <c r="HO18" s="53"/>
      <c r="HP18" s="53"/>
      <c r="HQ18" s="53"/>
      <c r="HR18" s="53"/>
      <c r="HS18" s="53"/>
      <c r="HT18" s="53"/>
      <c r="HU18" s="53"/>
      <c r="HV18" s="53"/>
      <c r="HW18" s="53"/>
      <c r="HX18" s="53"/>
      <c r="HY18" s="53"/>
      <c r="HZ18" s="53"/>
      <c r="IA18" s="53"/>
      <c r="IB18" s="53"/>
      <c r="IC18" s="53"/>
      <c r="ID18" s="53"/>
      <c r="IE18" s="53"/>
      <c r="IF18" s="53"/>
      <c r="IG18" s="53"/>
      <c r="IH18" s="53"/>
      <c r="II18" s="53"/>
      <c r="IJ18" s="53"/>
      <c r="IK18" s="53"/>
      <c r="IL18" s="53"/>
      <c r="IM18" s="53"/>
      <c r="IN18" s="53"/>
      <c r="IO18" s="53"/>
      <c r="IP18" s="53"/>
      <c r="IQ18" s="53"/>
      <c r="IR18" s="53"/>
      <c r="IS18" s="53"/>
      <c r="IT18" s="53"/>
      <c r="IU18" s="53"/>
      <c r="IV18" s="53"/>
    </row>
    <row r="19" spans="1:256" s="54" customFormat="1" ht="16" x14ac:dyDescent="0.2">
      <c r="A19" s="63">
        <v>15</v>
      </c>
      <c r="B19" s="65" t="str">
        <f>'Measure Info'!B31</f>
        <v>Removal of endotracheal tube (procedure)</v>
      </c>
      <c r="C19" s="74" t="s">
        <v>164</v>
      </c>
      <c r="D19" s="74" t="s">
        <v>164</v>
      </c>
      <c r="E19" s="74" t="s">
        <v>164</v>
      </c>
      <c r="F19" s="74" t="s">
        <v>164</v>
      </c>
      <c r="G19" s="71"/>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c r="IN19" s="53"/>
      <c r="IO19" s="53"/>
      <c r="IP19" s="53"/>
      <c r="IQ19" s="53"/>
      <c r="IR19" s="53"/>
      <c r="IS19" s="53"/>
      <c r="IT19" s="53"/>
      <c r="IU19" s="53"/>
      <c r="IV19" s="53"/>
    </row>
    <row r="20" spans="1:256" s="54" customFormat="1" ht="16" x14ac:dyDescent="0.2">
      <c r="A20" s="63">
        <v>16</v>
      </c>
      <c r="B20" s="65" t="str">
        <f>'Measure Info'!B32</f>
        <v>Diagnosis: Acute Respiratory Failure</v>
      </c>
      <c r="C20" s="74" t="s">
        <v>164</v>
      </c>
      <c r="D20" s="74" t="s">
        <v>164</v>
      </c>
      <c r="E20" s="74" t="s">
        <v>164</v>
      </c>
      <c r="F20" s="74" t="s">
        <v>164</v>
      </c>
      <c r="G20" s="71"/>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c r="FN20" s="53"/>
      <c r="FO20" s="53"/>
      <c r="FP20" s="53"/>
      <c r="FQ20" s="53"/>
      <c r="FR20" s="53"/>
      <c r="FS20" s="53"/>
      <c r="FT20" s="53"/>
      <c r="FU20" s="53"/>
      <c r="FV20" s="53"/>
      <c r="FW20" s="53"/>
      <c r="FX20" s="53"/>
      <c r="FY20" s="53"/>
      <c r="FZ20" s="53"/>
      <c r="GA20" s="53"/>
      <c r="GB20" s="53"/>
      <c r="GC20" s="53"/>
      <c r="GD20" s="53"/>
      <c r="GE20" s="53"/>
      <c r="GF20" s="53"/>
      <c r="GG20" s="53"/>
      <c r="GH20" s="53"/>
      <c r="GI20" s="53"/>
      <c r="GJ20" s="53"/>
      <c r="GK20" s="53"/>
      <c r="GL20" s="53"/>
      <c r="GM20" s="53"/>
      <c r="GN20" s="53"/>
      <c r="GO20" s="53"/>
      <c r="GP20" s="53"/>
      <c r="GQ20" s="53"/>
      <c r="GR20" s="53"/>
      <c r="GS20" s="53"/>
      <c r="GT20" s="53"/>
      <c r="GU20" s="53"/>
      <c r="GV20" s="53"/>
      <c r="GW20" s="53"/>
      <c r="GX20" s="53"/>
      <c r="GY20" s="53"/>
      <c r="GZ20" s="53"/>
      <c r="HA20" s="53"/>
      <c r="HB20" s="53"/>
      <c r="HC20" s="53"/>
      <c r="HD20" s="53"/>
      <c r="HE20" s="53"/>
      <c r="HF20" s="53"/>
      <c r="HG20" s="53"/>
      <c r="HH20" s="53"/>
      <c r="HI20" s="53"/>
      <c r="HJ20" s="53"/>
      <c r="HK20" s="53"/>
      <c r="HL20" s="53"/>
      <c r="HM20" s="53"/>
      <c r="HN20" s="53"/>
      <c r="HO20" s="53"/>
      <c r="HP20" s="53"/>
      <c r="HQ20" s="53"/>
      <c r="HR20" s="53"/>
      <c r="HS20" s="53"/>
      <c r="HT20" s="53"/>
      <c r="HU20" s="53"/>
      <c r="HV20" s="53"/>
      <c r="HW20" s="53"/>
      <c r="HX20" s="53"/>
      <c r="HY20" s="53"/>
      <c r="HZ20" s="53"/>
      <c r="IA20" s="53"/>
      <c r="IB20" s="53"/>
      <c r="IC20" s="53"/>
      <c r="ID20" s="53"/>
      <c r="IE20" s="53"/>
      <c r="IF20" s="53"/>
      <c r="IG20" s="53"/>
      <c r="IH20" s="53"/>
      <c r="II20" s="53"/>
      <c r="IJ20" s="53"/>
      <c r="IK20" s="53"/>
      <c r="IL20" s="53"/>
      <c r="IM20" s="53"/>
      <c r="IN20" s="53"/>
      <c r="IO20" s="53"/>
      <c r="IP20" s="53"/>
      <c r="IQ20" s="53"/>
      <c r="IR20" s="53"/>
      <c r="IS20" s="53"/>
      <c r="IT20" s="53"/>
      <c r="IU20" s="53"/>
      <c r="IV20" s="53"/>
    </row>
    <row r="21" spans="1:256" s="54" customFormat="1" ht="16" x14ac:dyDescent="0.2">
      <c r="A21" s="63">
        <v>17</v>
      </c>
      <c r="B21" s="65" t="str">
        <f>'Measure Info'!B33</f>
        <v>Diagnosis: Neuromuscular Disorder</v>
      </c>
      <c r="C21" s="74" t="s">
        <v>164</v>
      </c>
      <c r="D21" s="74" t="s">
        <v>164</v>
      </c>
      <c r="E21" s="74" t="s">
        <v>164</v>
      </c>
      <c r="F21" s="74" t="s">
        <v>164</v>
      </c>
      <c r="G21" s="71"/>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c r="HJ21" s="53"/>
      <c r="HK21" s="53"/>
      <c r="HL21" s="53"/>
      <c r="HM21" s="53"/>
      <c r="HN21" s="53"/>
      <c r="HO21" s="53"/>
      <c r="HP21" s="53"/>
      <c r="HQ21" s="53"/>
      <c r="HR21" s="53"/>
      <c r="HS21" s="53"/>
      <c r="HT21" s="53"/>
      <c r="HU21" s="53"/>
      <c r="HV21" s="53"/>
      <c r="HW21" s="53"/>
      <c r="HX21" s="53"/>
      <c r="HY21" s="53"/>
      <c r="HZ21" s="53"/>
      <c r="IA21" s="53"/>
      <c r="IB21" s="53"/>
      <c r="IC21" s="53"/>
      <c r="ID21" s="53"/>
      <c r="IE21" s="53"/>
      <c r="IF21" s="53"/>
      <c r="IG21" s="53"/>
      <c r="IH21" s="53"/>
      <c r="II21" s="53"/>
      <c r="IJ21" s="53"/>
      <c r="IK21" s="53"/>
      <c r="IL21" s="53"/>
      <c r="IM21" s="53"/>
      <c r="IN21" s="53"/>
      <c r="IO21" s="53"/>
      <c r="IP21" s="53"/>
      <c r="IQ21" s="53"/>
      <c r="IR21" s="53"/>
      <c r="IS21" s="53"/>
      <c r="IT21" s="53"/>
      <c r="IU21" s="53"/>
      <c r="IV21" s="53"/>
    </row>
    <row r="22" spans="1:256" s="54" customFormat="1" ht="16" x14ac:dyDescent="0.2">
      <c r="A22" s="63">
        <v>18</v>
      </c>
      <c r="B22" s="65" t="str">
        <f>'Measure Info'!B34</f>
        <v>Diagnosis: Obstetrics and VTE Obstetrics</v>
      </c>
      <c r="C22" s="74" t="s">
        <v>164</v>
      </c>
      <c r="D22" s="74" t="s">
        <v>164</v>
      </c>
      <c r="E22" s="74" t="s">
        <v>164</v>
      </c>
      <c r="F22" s="74" t="s">
        <v>164</v>
      </c>
      <c r="G22" s="71"/>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c r="FN22" s="53"/>
      <c r="FO22" s="53"/>
      <c r="FP22" s="53"/>
      <c r="FQ22" s="53"/>
      <c r="FR22" s="53"/>
      <c r="FS22" s="53"/>
      <c r="FT22" s="53"/>
      <c r="FU22" s="53"/>
      <c r="FV22" s="53"/>
      <c r="FW22" s="53"/>
      <c r="FX22" s="53"/>
      <c r="FY22" s="53"/>
      <c r="FZ22" s="53"/>
      <c r="GA22" s="53"/>
      <c r="GB22" s="53"/>
      <c r="GC22" s="53"/>
      <c r="GD22" s="53"/>
      <c r="GE22" s="53"/>
      <c r="GF22" s="53"/>
      <c r="GG22" s="53"/>
      <c r="GH22" s="53"/>
      <c r="GI22" s="53"/>
      <c r="GJ22" s="53"/>
      <c r="GK22" s="53"/>
      <c r="GL22" s="53"/>
      <c r="GM22" s="53"/>
      <c r="GN22" s="53"/>
      <c r="GO22" s="53"/>
      <c r="GP22" s="53"/>
      <c r="GQ22" s="53"/>
      <c r="GR22" s="53"/>
      <c r="GS22" s="53"/>
      <c r="GT22" s="53"/>
      <c r="GU22" s="53"/>
      <c r="GV22" s="53"/>
      <c r="GW22" s="53"/>
      <c r="GX22" s="53"/>
      <c r="GY22" s="53"/>
      <c r="GZ22" s="53"/>
      <c r="HA22" s="53"/>
      <c r="HB22" s="53"/>
      <c r="HC22" s="53"/>
      <c r="HD22" s="53"/>
      <c r="HE22" s="53"/>
      <c r="HF22" s="53"/>
      <c r="HG22" s="53"/>
      <c r="HH22" s="53"/>
      <c r="HI22" s="53"/>
      <c r="HJ22" s="53"/>
      <c r="HK22" s="53"/>
      <c r="HL22" s="53"/>
      <c r="HM22" s="53"/>
      <c r="HN22" s="53"/>
      <c r="HO22" s="53"/>
      <c r="HP22" s="53"/>
      <c r="HQ22" s="53"/>
      <c r="HR22" s="53"/>
      <c r="HS22" s="53"/>
      <c r="HT22" s="53"/>
      <c r="HU22" s="53"/>
      <c r="HV22" s="53"/>
      <c r="HW22" s="53"/>
      <c r="HX22" s="53"/>
      <c r="HY22" s="53"/>
      <c r="HZ22" s="53"/>
      <c r="IA22" s="53"/>
      <c r="IB22" s="53"/>
      <c r="IC22" s="53"/>
      <c r="ID22" s="53"/>
      <c r="IE22" s="53"/>
      <c r="IF22" s="53"/>
      <c r="IG22" s="53"/>
      <c r="IH22" s="53"/>
      <c r="II22" s="53"/>
      <c r="IJ22" s="53"/>
      <c r="IK22" s="53"/>
      <c r="IL22" s="53"/>
      <c r="IM22" s="53"/>
      <c r="IN22" s="53"/>
      <c r="IO22" s="53"/>
      <c r="IP22" s="53"/>
      <c r="IQ22" s="53"/>
      <c r="IR22" s="53"/>
      <c r="IS22" s="53"/>
      <c r="IT22" s="53"/>
      <c r="IU22" s="53"/>
      <c r="IV22" s="53"/>
    </row>
    <row r="23" spans="1:256" s="54" customFormat="1" ht="16" x14ac:dyDescent="0.2">
      <c r="A23" s="63">
        <v>19</v>
      </c>
      <c r="B23" s="65" t="str">
        <f>'Measure Info'!B35</f>
        <v>Diagnsis attribute: Present on Admission or Clinically Undetermined</v>
      </c>
      <c r="C23" s="74" t="s">
        <v>164</v>
      </c>
      <c r="D23" s="74" t="s">
        <v>164</v>
      </c>
      <c r="E23" s="74" t="s">
        <v>164</v>
      </c>
      <c r="F23" s="74" t="s">
        <v>164</v>
      </c>
      <c r="G23" s="71"/>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c r="FN23" s="53"/>
      <c r="FO23" s="53"/>
      <c r="FP23" s="53"/>
      <c r="FQ23" s="53"/>
      <c r="FR23" s="53"/>
      <c r="FS23" s="53"/>
      <c r="FT23" s="53"/>
      <c r="FU23" s="53"/>
      <c r="FV23" s="53"/>
      <c r="FW23" s="53"/>
      <c r="FX23" s="53"/>
      <c r="FY23" s="53"/>
      <c r="FZ23" s="53"/>
      <c r="GA23" s="53"/>
      <c r="GB23" s="53"/>
      <c r="GC23" s="53"/>
      <c r="GD23" s="53"/>
      <c r="GE23" s="53"/>
      <c r="GF23" s="53"/>
      <c r="GG23" s="53"/>
      <c r="GH23" s="53"/>
      <c r="GI23" s="53"/>
      <c r="GJ23" s="53"/>
      <c r="GK23" s="53"/>
      <c r="GL23" s="53"/>
      <c r="GM23" s="53"/>
      <c r="GN23" s="53"/>
      <c r="GO23" s="53"/>
      <c r="GP23" s="53"/>
      <c r="GQ23" s="53"/>
      <c r="GR23" s="53"/>
      <c r="GS23" s="53"/>
      <c r="GT23" s="53"/>
      <c r="GU23" s="53"/>
      <c r="GV23" s="53"/>
      <c r="GW23" s="53"/>
      <c r="GX23" s="53"/>
      <c r="GY23" s="53"/>
      <c r="GZ23" s="53"/>
      <c r="HA23" s="53"/>
      <c r="HB23" s="53"/>
      <c r="HC23" s="53"/>
      <c r="HD23" s="53"/>
      <c r="HE23" s="53"/>
      <c r="HF23" s="53"/>
      <c r="HG23" s="53"/>
      <c r="HH23" s="53"/>
      <c r="HI23" s="53"/>
      <c r="HJ23" s="53"/>
      <c r="HK23" s="53"/>
      <c r="HL23" s="53"/>
      <c r="HM23" s="53"/>
      <c r="HN23" s="53"/>
      <c r="HO23" s="53"/>
      <c r="HP23" s="53"/>
      <c r="HQ23" s="53"/>
      <c r="HR23" s="53"/>
      <c r="HS23" s="53"/>
      <c r="HT23" s="53"/>
      <c r="HU23" s="53"/>
      <c r="HV23" s="53"/>
      <c r="HW23" s="53"/>
      <c r="HX23" s="53"/>
      <c r="HY23" s="53"/>
      <c r="HZ23" s="53"/>
      <c r="IA23" s="53"/>
      <c r="IB23" s="53"/>
      <c r="IC23" s="53"/>
      <c r="ID23" s="53"/>
      <c r="IE23" s="53"/>
      <c r="IF23" s="53"/>
      <c r="IG23" s="53"/>
      <c r="IH23" s="53"/>
      <c r="II23" s="53"/>
      <c r="IJ23" s="53"/>
      <c r="IK23" s="53"/>
      <c r="IL23" s="53"/>
      <c r="IM23" s="53"/>
      <c r="IN23" s="53"/>
      <c r="IO23" s="53"/>
      <c r="IP23" s="53"/>
      <c r="IQ23" s="53"/>
      <c r="IR23" s="53"/>
      <c r="IS23" s="53"/>
      <c r="IT23" s="53"/>
      <c r="IU23" s="53"/>
      <c r="IV23" s="53"/>
    </row>
    <row r="24" spans="1:256" s="54" customFormat="1" ht="48" x14ac:dyDescent="0.2">
      <c r="A24" s="63">
        <v>20</v>
      </c>
      <c r="B24" s="65" t="str">
        <f>'Measure Info'!B36</f>
        <v>Procedural Hospital Locations</v>
      </c>
      <c r="C24" s="74" t="s">
        <v>164</v>
      </c>
      <c r="D24" s="74" t="s">
        <v>164</v>
      </c>
      <c r="E24" s="74" t="s">
        <v>164</v>
      </c>
      <c r="F24" s="74" t="s">
        <v>164</v>
      </c>
      <c r="G24" s="110" t="s">
        <v>206</v>
      </c>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c r="FN24" s="53"/>
      <c r="FO24" s="53"/>
      <c r="FP24" s="53"/>
      <c r="FQ24" s="53"/>
      <c r="FR24" s="53"/>
      <c r="FS24" s="53"/>
      <c r="FT24" s="53"/>
      <c r="FU24" s="53"/>
      <c r="FV24" s="53"/>
      <c r="FW24" s="53"/>
      <c r="FX24" s="53"/>
      <c r="FY24" s="53"/>
      <c r="FZ24" s="53"/>
      <c r="GA24" s="53"/>
      <c r="GB24" s="53"/>
      <c r="GC24" s="53"/>
      <c r="GD24" s="53"/>
      <c r="GE24" s="53"/>
      <c r="GF24" s="53"/>
      <c r="GG24" s="53"/>
      <c r="GH24" s="53"/>
      <c r="GI24" s="53"/>
      <c r="GJ24" s="53"/>
      <c r="GK24" s="53"/>
      <c r="GL24" s="53"/>
      <c r="GM24" s="53"/>
      <c r="GN24" s="53"/>
      <c r="GO24" s="53"/>
      <c r="GP24" s="53"/>
      <c r="GQ24" s="53"/>
      <c r="GR24" s="53"/>
      <c r="GS24" s="53"/>
      <c r="GT24" s="53"/>
      <c r="GU24" s="53"/>
      <c r="GV24" s="53"/>
      <c r="GW24" s="53"/>
      <c r="GX24" s="53"/>
      <c r="GY24" s="53"/>
      <c r="GZ24" s="53"/>
      <c r="HA24" s="53"/>
      <c r="HB24" s="53"/>
      <c r="HC24" s="53"/>
      <c r="HD24" s="53"/>
      <c r="HE24" s="53"/>
      <c r="HF24" s="53"/>
      <c r="HG24" s="53"/>
      <c r="HH24" s="53"/>
      <c r="HI24" s="53"/>
      <c r="HJ24" s="53"/>
      <c r="HK24" s="53"/>
      <c r="HL24" s="53"/>
      <c r="HM24" s="53"/>
      <c r="HN24" s="53"/>
      <c r="HO24" s="53"/>
      <c r="HP24" s="53"/>
      <c r="HQ24" s="53"/>
      <c r="HR24" s="53"/>
      <c r="HS24" s="53"/>
      <c r="HT24" s="53"/>
      <c r="HU24" s="53"/>
      <c r="HV24" s="53"/>
      <c r="HW24" s="53"/>
      <c r="HX24" s="53"/>
      <c r="HY24" s="53"/>
      <c r="HZ24" s="53"/>
      <c r="IA24" s="53"/>
      <c r="IB24" s="53"/>
      <c r="IC24" s="53"/>
      <c r="ID24" s="53"/>
      <c r="IE24" s="53"/>
      <c r="IF24" s="53"/>
      <c r="IG24" s="53"/>
      <c r="IH24" s="53"/>
      <c r="II24" s="53"/>
      <c r="IJ24" s="53"/>
      <c r="IK24" s="53"/>
      <c r="IL24" s="53"/>
      <c r="IM24" s="53"/>
      <c r="IN24" s="53"/>
      <c r="IO24" s="53"/>
      <c r="IP24" s="53"/>
      <c r="IQ24" s="53"/>
      <c r="IR24" s="53"/>
      <c r="IS24" s="53"/>
      <c r="IT24" s="53"/>
      <c r="IU24" s="53"/>
      <c r="IV24" s="53"/>
    </row>
    <row r="25" spans="1:256" s="54" customFormat="1" ht="16" x14ac:dyDescent="0.2">
      <c r="A25" s="63">
        <v>21</v>
      </c>
      <c r="B25" s="65" t="str">
        <f>'Measure Info'!B37</f>
        <v>Tracheostomy Diagnoses</v>
      </c>
      <c r="C25" s="74" t="s">
        <v>164</v>
      </c>
      <c r="D25" s="74" t="s">
        <v>164</v>
      </c>
      <c r="E25" s="74" t="s">
        <v>164</v>
      </c>
      <c r="F25" s="74" t="s">
        <v>164</v>
      </c>
      <c r="G25" s="71"/>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c r="DY25" s="53"/>
      <c r="DZ25" s="53"/>
      <c r="EA25" s="53"/>
      <c r="EB25" s="53"/>
      <c r="EC25" s="53"/>
      <c r="ED25" s="53"/>
      <c r="EE25" s="53"/>
      <c r="EF25" s="53"/>
      <c r="EG25" s="53"/>
      <c r="EH25" s="53"/>
      <c r="EI25" s="53"/>
      <c r="EJ25" s="53"/>
      <c r="EK25" s="53"/>
      <c r="EL25" s="53"/>
      <c r="EM25" s="53"/>
      <c r="EN25" s="53"/>
      <c r="EO25" s="53"/>
      <c r="EP25" s="53"/>
      <c r="EQ25" s="53"/>
      <c r="ER25" s="53"/>
      <c r="ES25" s="53"/>
      <c r="ET25" s="53"/>
      <c r="EU25" s="53"/>
      <c r="EV25" s="53"/>
      <c r="EW25" s="53"/>
      <c r="EX25" s="53"/>
      <c r="EY25" s="53"/>
      <c r="EZ25" s="53"/>
      <c r="FA25" s="53"/>
      <c r="FB25" s="53"/>
      <c r="FC25" s="53"/>
      <c r="FD25" s="53"/>
      <c r="FE25" s="53"/>
      <c r="FF25" s="53"/>
      <c r="FG25" s="53"/>
      <c r="FH25" s="53"/>
      <c r="FI25" s="53"/>
      <c r="FJ25" s="53"/>
      <c r="FK25" s="53"/>
      <c r="FL25" s="53"/>
      <c r="FM25" s="53"/>
      <c r="FN25" s="53"/>
      <c r="FO25" s="53"/>
      <c r="FP25" s="53"/>
      <c r="FQ25" s="53"/>
      <c r="FR25" s="53"/>
      <c r="FS25" s="53"/>
      <c r="FT25" s="53"/>
      <c r="FU25" s="53"/>
      <c r="FV25" s="53"/>
      <c r="FW25" s="53"/>
      <c r="FX25" s="53"/>
      <c r="FY25" s="53"/>
      <c r="FZ25" s="53"/>
      <c r="GA25" s="53"/>
      <c r="GB25" s="53"/>
      <c r="GC25" s="53"/>
      <c r="GD25" s="53"/>
      <c r="GE25" s="53"/>
      <c r="GF25" s="53"/>
      <c r="GG25" s="53"/>
      <c r="GH25" s="53"/>
      <c r="GI25" s="53"/>
      <c r="GJ25" s="53"/>
      <c r="GK25" s="53"/>
      <c r="GL25" s="53"/>
      <c r="GM25" s="53"/>
      <c r="GN25" s="53"/>
      <c r="GO25" s="53"/>
      <c r="GP25" s="53"/>
      <c r="GQ25" s="53"/>
      <c r="GR25" s="53"/>
      <c r="GS25" s="53"/>
      <c r="GT25" s="53"/>
      <c r="GU25" s="53"/>
      <c r="GV25" s="53"/>
      <c r="GW25" s="53"/>
      <c r="GX25" s="53"/>
      <c r="GY25" s="53"/>
      <c r="GZ25" s="53"/>
      <c r="HA25" s="53"/>
      <c r="HB25" s="53"/>
      <c r="HC25" s="53"/>
      <c r="HD25" s="53"/>
      <c r="HE25" s="53"/>
      <c r="HF25" s="53"/>
      <c r="HG25" s="53"/>
      <c r="HH25" s="53"/>
      <c r="HI25" s="53"/>
      <c r="HJ25" s="53"/>
      <c r="HK25" s="53"/>
      <c r="HL25" s="53"/>
      <c r="HM25" s="53"/>
      <c r="HN25" s="53"/>
      <c r="HO25" s="53"/>
      <c r="HP25" s="53"/>
      <c r="HQ25" s="53"/>
      <c r="HR25" s="53"/>
      <c r="HS25" s="53"/>
      <c r="HT25" s="53"/>
      <c r="HU25" s="53"/>
      <c r="HV25" s="53"/>
      <c r="HW25" s="53"/>
      <c r="HX25" s="53"/>
      <c r="HY25" s="53"/>
      <c r="HZ25" s="53"/>
      <c r="IA25" s="53"/>
      <c r="IB25" s="53"/>
      <c r="IC25" s="53"/>
      <c r="ID25" s="53"/>
      <c r="IE25" s="53"/>
      <c r="IF25" s="53"/>
      <c r="IG25" s="53"/>
      <c r="IH25" s="53"/>
      <c r="II25" s="53"/>
      <c r="IJ25" s="53"/>
      <c r="IK25" s="53"/>
      <c r="IL25" s="53"/>
      <c r="IM25" s="53"/>
      <c r="IN25" s="53"/>
      <c r="IO25" s="53"/>
      <c r="IP25" s="53"/>
      <c r="IQ25" s="53"/>
      <c r="IR25" s="53"/>
      <c r="IS25" s="53"/>
      <c r="IT25" s="53"/>
      <c r="IU25" s="53"/>
      <c r="IV25" s="53"/>
    </row>
    <row r="26" spans="1:256" s="54" customFormat="1" ht="16" x14ac:dyDescent="0.2">
      <c r="A26" s="63">
        <v>22</v>
      </c>
      <c r="B26" s="65" t="str">
        <f>'Measure Info'!B38</f>
        <v>Procedure, Performed: Tracheostomy Procedures</v>
      </c>
      <c r="C26" s="74" t="s">
        <v>164</v>
      </c>
      <c r="D26" s="74" t="s">
        <v>164</v>
      </c>
      <c r="E26" s="74" t="s">
        <v>164</v>
      </c>
      <c r="F26" s="74" t="s">
        <v>164</v>
      </c>
      <c r="G26" s="71"/>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c r="EF26" s="53"/>
      <c r="EG26" s="53"/>
      <c r="EH26" s="53"/>
      <c r="EI26" s="53"/>
      <c r="EJ26" s="53"/>
      <c r="EK26" s="53"/>
      <c r="EL26" s="53"/>
      <c r="EM26" s="53"/>
      <c r="EN26" s="53"/>
      <c r="EO26" s="53"/>
      <c r="EP26" s="53"/>
      <c r="EQ26" s="53"/>
      <c r="ER26" s="53"/>
      <c r="ES26" s="53"/>
      <c r="ET26" s="53"/>
      <c r="EU26" s="53"/>
      <c r="EV26" s="53"/>
      <c r="EW26" s="53"/>
      <c r="EX26" s="53"/>
      <c r="EY26" s="53"/>
      <c r="EZ26" s="53"/>
      <c r="FA26" s="53"/>
      <c r="FB26" s="53"/>
      <c r="FC26" s="53"/>
      <c r="FD26" s="53"/>
      <c r="FE26" s="53"/>
      <c r="FF26" s="53"/>
      <c r="FG26" s="53"/>
      <c r="FH26" s="53"/>
      <c r="FI26" s="53"/>
      <c r="FJ26" s="53"/>
      <c r="FK26" s="53"/>
      <c r="FL26" s="53"/>
      <c r="FM26" s="53"/>
      <c r="FN26" s="53"/>
      <c r="FO26" s="53"/>
      <c r="FP26" s="53"/>
      <c r="FQ26" s="53"/>
      <c r="FR26" s="53"/>
      <c r="FS26" s="53"/>
      <c r="FT26" s="53"/>
      <c r="FU26" s="53"/>
      <c r="FV26" s="53"/>
      <c r="FW26" s="53"/>
      <c r="FX26" s="53"/>
      <c r="FY26" s="53"/>
      <c r="FZ26" s="53"/>
      <c r="GA26" s="53"/>
      <c r="GB26" s="53"/>
      <c r="GC26" s="53"/>
      <c r="GD26" s="53"/>
      <c r="GE26" s="53"/>
      <c r="GF26" s="53"/>
      <c r="GG26" s="53"/>
      <c r="GH26" s="53"/>
      <c r="GI26" s="53"/>
      <c r="GJ26" s="53"/>
      <c r="GK26" s="53"/>
      <c r="GL26" s="53"/>
      <c r="GM26" s="53"/>
      <c r="GN26" s="53"/>
      <c r="GO26" s="53"/>
      <c r="GP26" s="53"/>
      <c r="GQ26" s="53"/>
      <c r="GR26" s="53"/>
      <c r="GS26" s="53"/>
      <c r="GT26" s="53"/>
      <c r="GU26" s="53"/>
      <c r="GV26" s="53"/>
      <c r="GW26" s="53"/>
      <c r="GX26" s="53"/>
      <c r="GY26" s="53"/>
      <c r="GZ26" s="53"/>
      <c r="HA26" s="53"/>
      <c r="HB26" s="53"/>
      <c r="HC26" s="53"/>
      <c r="HD26" s="53"/>
      <c r="HE26" s="53"/>
      <c r="HF26" s="53"/>
      <c r="HG26" s="53"/>
      <c r="HH26" s="53"/>
      <c r="HI26" s="53"/>
      <c r="HJ26" s="53"/>
      <c r="HK26" s="53"/>
      <c r="HL26" s="53"/>
      <c r="HM26" s="53"/>
      <c r="HN26" s="53"/>
      <c r="HO26" s="53"/>
      <c r="HP26" s="53"/>
      <c r="HQ26" s="53"/>
      <c r="HR26" s="53"/>
      <c r="HS26" s="53"/>
      <c r="HT26" s="53"/>
      <c r="HU26" s="53"/>
      <c r="HV26" s="53"/>
      <c r="HW26" s="53"/>
      <c r="HX26" s="53"/>
      <c r="HY26" s="53"/>
      <c r="HZ26" s="53"/>
      <c r="IA26" s="53"/>
      <c r="IB26" s="53"/>
      <c r="IC26" s="53"/>
      <c r="ID26" s="53"/>
      <c r="IE26" s="53"/>
      <c r="IF26" s="53"/>
      <c r="IG26" s="53"/>
      <c r="IH26" s="53"/>
      <c r="II26" s="53"/>
      <c r="IJ26" s="53"/>
      <c r="IK26" s="53"/>
      <c r="IL26" s="53"/>
      <c r="IM26" s="53"/>
      <c r="IN26" s="53"/>
      <c r="IO26" s="53"/>
      <c r="IP26" s="53"/>
      <c r="IQ26" s="53"/>
      <c r="IR26" s="53"/>
      <c r="IS26" s="53"/>
      <c r="IT26" s="53"/>
      <c r="IU26" s="53"/>
      <c r="IV26" s="53"/>
    </row>
    <row r="27" spans="1:256" s="54" customFormat="1" ht="32" x14ac:dyDescent="0.2">
      <c r="A27" s="63">
        <v>23</v>
      </c>
      <c r="B27" s="65" t="str">
        <f>'Measure Info'!B39</f>
        <v>Procedure, Performed: Non Invasive Oxygen Therapy by Nasal Cannula or Mask</v>
      </c>
      <c r="C27" s="74" t="s">
        <v>164</v>
      </c>
      <c r="D27" s="74" t="s">
        <v>164</v>
      </c>
      <c r="E27" s="74" t="s">
        <v>164</v>
      </c>
      <c r="F27" s="74" t="s">
        <v>164</v>
      </c>
      <c r="G27" s="71"/>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3"/>
      <c r="EH27" s="53"/>
      <c r="EI27" s="53"/>
      <c r="EJ27" s="53"/>
      <c r="EK27" s="53"/>
      <c r="EL27" s="53"/>
      <c r="EM27" s="53"/>
      <c r="EN27" s="53"/>
      <c r="EO27" s="53"/>
      <c r="EP27" s="53"/>
      <c r="EQ27" s="53"/>
      <c r="ER27" s="53"/>
      <c r="ES27" s="53"/>
      <c r="ET27" s="53"/>
      <c r="EU27" s="53"/>
      <c r="EV27" s="53"/>
      <c r="EW27" s="53"/>
      <c r="EX27" s="53"/>
      <c r="EY27" s="53"/>
      <c r="EZ27" s="53"/>
      <c r="FA27" s="53"/>
      <c r="FB27" s="53"/>
      <c r="FC27" s="53"/>
      <c r="FD27" s="53"/>
      <c r="FE27" s="53"/>
      <c r="FF27" s="53"/>
      <c r="FG27" s="53"/>
      <c r="FH27" s="53"/>
      <c r="FI27" s="53"/>
      <c r="FJ27" s="53"/>
      <c r="FK27" s="53"/>
      <c r="FL27" s="53"/>
      <c r="FM27" s="53"/>
      <c r="FN27" s="53"/>
      <c r="FO27" s="53"/>
      <c r="FP27" s="53"/>
      <c r="FQ27" s="53"/>
      <c r="FR27" s="53"/>
      <c r="FS27" s="53"/>
      <c r="FT27" s="53"/>
      <c r="FU27" s="53"/>
      <c r="FV27" s="53"/>
      <c r="FW27" s="53"/>
      <c r="FX27" s="53"/>
      <c r="FY27" s="53"/>
      <c r="FZ27" s="53"/>
      <c r="GA27" s="53"/>
      <c r="GB27" s="53"/>
      <c r="GC27" s="53"/>
      <c r="GD27" s="53"/>
      <c r="GE27" s="53"/>
      <c r="GF27" s="53"/>
      <c r="GG27" s="53"/>
      <c r="GH27" s="53"/>
      <c r="GI27" s="53"/>
      <c r="GJ27" s="53"/>
      <c r="GK27" s="53"/>
      <c r="GL27" s="53"/>
      <c r="GM27" s="53"/>
      <c r="GN27" s="53"/>
      <c r="GO27" s="53"/>
      <c r="GP27" s="53"/>
      <c r="GQ27" s="53"/>
      <c r="GR27" s="53"/>
      <c r="GS27" s="53"/>
      <c r="GT27" s="53"/>
      <c r="GU27" s="53"/>
      <c r="GV27" s="53"/>
      <c r="GW27" s="53"/>
      <c r="GX27" s="53"/>
      <c r="GY27" s="53"/>
      <c r="GZ27" s="53"/>
      <c r="HA27" s="53"/>
      <c r="HB27" s="53"/>
      <c r="HC27" s="53"/>
      <c r="HD27" s="53"/>
      <c r="HE27" s="53"/>
      <c r="HF27" s="53"/>
      <c r="HG27" s="53"/>
      <c r="HH27" s="53"/>
      <c r="HI27" s="53"/>
      <c r="HJ27" s="53"/>
      <c r="HK27" s="53"/>
      <c r="HL27" s="53"/>
      <c r="HM27" s="53"/>
      <c r="HN27" s="53"/>
      <c r="HO27" s="53"/>
      <c r="HP27" s="53"/>
      <c r="HQ27" s="53"/>
      <c r="HR27" s="53"/>
      <c r="HS27" s="53"/>
      <c r="HT27" s="53"/>
      <c r="HU27" s="53"/>
      <c r="HV27" s="53"/>
      <c r="HW27" s="53"/>
      <c r="HX27" s="53"/>
      <c r="HY27" s="53"/>
      <c r="HZ27" s="53"/>
      <c r="IA27" s="53"/>
      <c r="IB27" s="53"/>
      <c r="IC27" s="53"/>
      <c r="ID27" s="53"/>
      <c r="IE27" s="53"/>
      <c r="IF27" s="53"/>
      <c r="IG27" s="53"/>
      <c r="IH27" s="53"/>
      <c r="II27" s="53"/>
      <c r="IJ27" s="53"/>
      <c r="IK27" s="53"/>
      <c r="IL27" s="53"/>
      <c r="IM27" s="53"/>
      <c r="IN27" s="53"/>
      <c r="IO27" s="53"/>
      <c r="IP27" s="53"/>
      <c r="IQ27" s="53"/>
      <c r="IR27" s="53"/>
      <c r="IS27" s="53"/>
      <c r="IT27" s="53"/>
      <c r="IU27" s="53"/>
      <c r="IV27" s="53"/>
    </row>
    <row r="28" spans="1:256" s="54" customFormat="1" ht="16" x14ac:dyDescent="0.2">
      <c r="A28" s="63">
        <v>24</v>
      </c>
      <c r="B28" s="65" t="str">
        <f>'Measure Info'!B40</f>
        <v>Physical Exam, Performed: Body mass index (BMI) [Ratio]</v>
      </c>
      <c r="C28" s="74" t="s">
        <v>164</v>
      </c>
      <c r="D28" s="74" t="s">
        <v>164</v>
      </c>
      <c r="E28" s="74" t="s">
        <v>164</v>
      </c>
      <c r="F28" s="74" t="s">
        <v>164</v>
      </c>
      <c r="G28" s="71"/>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3"/>
      <c r="EH28" s="53"/>
      <c r="EI28" s="53"/>
      <c r="EJ28" s="53"/>
      <c r="EK28" s="53"/>
      <c r="EL28" s="53"/>
      <c r="EM28" s="53"/>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c r="HJ28" s="53"/>
      <c r="HK28" s="53"/>
      <c r="HL28" s="53"/>
      <c r="HM28" s="53"/>
      <c r="HN28" s="53"/>
      <c r="HO28" s="53"/>
      <c r="HP28" s="53"/>
      <c r="HQ28" s="53"/>
      <c r="HR28" s="53"/>
      <c r="HS28" s="53"/>
      <c r="HT28" s="53"/>
      <c r="HU28" s="53"/>
      <c r="HV28" s="53"/>
      <c r="HW28" s="53"/>
      <c r="HX28" s="53"/>
      <c r="HY28" s="53"/>
      <c r="HZ28" s="53"/>
      <c r="IA28" s="53"/>
      <c r="IB28" s="53"/>
      <c r="IC28" s="53"/>
      <c r="ID28" s="53"/>
      <c r="IE28" s="53"/>
      <c r="IF28" s="53"/>
      <c r="IG28" s="53"/>
      <c r="IH28" s="53"/>
      <c r="II28" s="53"/>
      <c r="IJ28" s="53"/>
      <c r="IK28" s="53"/>
      <c r="IL28" s="53"/>
      <c r="IM28" s="53"/>
      <c r="IN28" s="53"/>
      <c r="IO28" s="53"/>
      <c r="IP28" s="53"/>
      <c r="IQ28" s="53"/>
      <c r="IR28" s="53"/>
      <c r="IS28" s="53"/>
      <c r="IT28" s="53"/>
      <c r="IU28" s="53"/>
      <c r="IV28" s="53"/>
    </row>
    <row r="29" spans="1:256" s="54" customFormat="1" ht="16" x14ac:dyDescent="0.2">
      <c r="A29" s="63">
        <v>25</v>
      </c>
      <c r="B29" s="65" t="str">
        <f>'Measure Info'!B41</f>
        <v>Assessment, Performed: Tobacco smoking status</v>
      </c>
      <c r="C29" s="74" t="s">
        <v>164</v>
      </c>
      <c r="D29" s="74" t="s">
        <v>164</v>
      </c>
      <c r="E29" s="74" t="s">
        <v>164</v>
      </c>
      <c r="F29" s="74" t="s">
        <v>164</v>
      </c>
      <c r="G29" s="71"/>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3"/>
      <c r="EH29" s="53"/>
      <c r="EI29" s="53"/>
      <c r="EJ29" s="53"/>
      <c r="EK29" s="53"/>
      <c r="EL29" s="53"/>
      <c r="EM29" s="53"/>
      <c r="EN29" s="53"/>
      <c r="EO29" s="53"/>
      <c r="EP29" s="53"/>
      <c r="EQ29" s="53"/>
      <c r="ER29" s="53"/>
      <c r="ES29" s="53"/>
      <c r="ET29" s="53"/>
      <c r="EU29" s="53"/>
      <c r="EV29" s="53"/>
      <c r="EW29" s="53"/>
      <c r="EX29" s="53"/>
      <c r="EY29" s="53"/>
      <c r="EZ29" s="53"/>
      <c r="FA29" s="53"/>
      <c r="FB29" s="53"/>
      <c r="FC29" s="53"/>
      <c r="FD29" s="53"/>
      <c r="FE29" s="53"/>
      <c r="FF29" s="53"/>
      <c r="FG29" s="53"/>
      <c r="FH29" s="53"/>
      <c r="FI29" s="53"/>
      <c r="FJ29" s="53"/>
      <c r="FK29" s="53"/>
      <c r="FL29" s="53"/>
      <c r="FM29" s="53"/>
      <c r="FN29" s="53"/>
      <c r="FO29" s="53"/>
      <c r="FP29" s="53"/>
      <c r="FQ29" s="53"/>
      <c r="FR29" s="53"/>
      <c r="FS29" s="53"/>
      <c r="FT29" s="53"/>
      <c r="FU29" s="53"/>
      <c r="FV29" s="53"/>
      <c r="FW29" s="53"/>
      <c r="FX29" s="53"/>
      <c r="FY29" s="53"/>
      <c r="FZ29" s="53"/>
      <c r="GA29" s="53"/>
      <c r="GB29" s="53"/>
      <c r="GC29" s="53"/>
      <c r="GD29" s="53"/>
      <c r="GE29" s="53"/>
      <c r="GF29" s="53"/>
      <c r="GG29" s="53"/>
      <c r="GH29" s="53"/>
      <c r="GI29" s="53"/>
      <c r="GJ29" s="53"/>
      <c r="GK29" s="53"/>
      <c r="GL29" s="53"/>
      <c r="GM29" s="53"/>
      <c r="GN29" s="53"/>
      <c r="GO29" s="53"/>
      <c r="GP29" s="53"/>
      <c r="GQ29" s="53"/>
      <c r="GR29" s="53"/>
      <c r="GS29" s="53"/>
      <c r="GT29" s="53"/>
      <c r="GU29" s="53"/>
      <c r="GV29" s="53"/>
      <c r="GW29" s="53"/>
      <c r="GX29" s="53"/>
      <c r="GY29" s="53"/>
      <c r="GZ29" s="53"/>
      <c r="HA29" s="53"/>
      <c r="HB29" s="53"/>
      <c r="HC29" s="53"/>
      <c r="HD29" s="53"/>
      <c r="HE29" s="53"/>
      <c r="HF29" s="53"/>
      <c r="HG29" s="53"/>
      <c r="HH29" s="53"/>
      <c r="HI29" s="53"/>
      <c r="HJ29" s="53"/>
      <c r="HK29" s="53"/>
      <c r="HL29" s="53"/>
      <c r="HM29" s="53"/>
      <c r="HN29" s="53"/>
      <c r="HO29" s="53"/>
      <c r="HP29" s="53"/>
      <c r="HQ29" s="53"/>
      <c r="HR29" s="53"/>
      <c r="HS29" s="53"/>
      <c r="HT29" s="53"/>
      <c r="HU29" s="53"/>
      <c r="HV29" s="53"/>
      <c r="HW29" s="53"/>
      <c r="HX29" s="53"/>
      <c r="HY29" s="53"/>
      <c r="HZ29" s="53"/>
      <c r="IA29" s="53"/>
      <c r="IB29" s="53"/>
      <c r="IC29" s="53"/>
      <c r="ID29" s="53"/>
      <c r="IE29" s="53"/>
      <c r="IF29" s="53"/>
      <c r="IG29" s="53"/>
      <c r="IH29" s="53"/>
      <c r="II29" s="53"/>
      <c r="IJ29" s="53"/>
      <c r="IK29" s="53"/>
      <c r="IL29" s="53"/>
      <c r="IM29" s="53"/>
      <c r="IN29" s="53"/>
      <c r="IO29" s="53"/>
      <c r="IP29" s="53"/>
      <c r="IQ29" s="53"/>
      <c r="IR29" s="53"/>
      <c r="IS29" s="53"/>
      <c r="IT29" s="53"/>
      <c r="IU29" s="53"/>
      <c r="IV29" s="53"/>
    </row>
    <row r="30" spans="1:256" s="54" customFormat="1" ht="32" x14ac:dyDescent="0.2">
      <c r="A30" s="63">
        <v>26</v>
      </c>
      <c r="B30" s="65" t="str">
        <f>'Measure Info'!B42</f>
        <v>Assessment, Performed: American society of anesthesiologists morbidity state)</v>
      </c>
      <c r="C30" s="74" t="s">
        <v>164</v>
      </c>
      <c r="D30" s="74" t="s">
        <v>164</v>
      </c>
      <c r="E30" s="74" t="s">
        <v>164</v>
      </c>
      <c r="F30" s="74" t="s">
        <v>164</v>
      </c>
      <c r="G30" s="71"/>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c r="FN30" s="53"/>
      <c r="FO30" s="53"/>
      <c r="FP30" s="53"/>
      <c r="FQ30" s="53"/>
      <c r="FR30" s="53"/>
      <c r="FS30" s="53"/>
      <c r="FT30" s="53"/>
      <c r="FU30" s="53"/>
      <c r="FV30" s="53"/>
      <c r="FW30" s="53"/>
      <c r="FX30" s="53"/>
      <c r="FY30" s="53"/>
      <c r="FZ30" s="53"/>
      <c r="GA30" s="53"/>
      <c r="GB30" s="53"/>
      <c r="GC30" s="53"/>
      <c r="GD30" s="53"/>
      <c r="GE30" s="53"/>
      <c r="GF30" s="53"/>
      <c r="GG30" s="53"/>
      <c r="GH30" s="53"/>
      <c r="GI30" s="53"/>
      <c r="GJ30" s="53"/>
      <c r="GK30" s="53"/>
      <c r="GL30" s="53"/>
      <c r="GM30" s="53"/>
      <c r="GN30" s="53"/>
      <c r="GO30" s="53"/>
      <c r="GP30" s="53"/>
      <c r="GQ30" s="53"/>
      <c r="GR30" s="53"/>
      <c r="GS30" s="53"/>
      <c r="GT30" s="53"/>
      <c r="GU30" s="53"/>
      <c r="GV30" s="53"/>
      <c r="GW30" s="53"/>
      <c r="GX30" s="53"/>
      <c r="GY30" s="53"/>
      <c r="GZ30" s="53"/>
      <c r="HA30" s="53"/>
      <c r="HB30" s="53"/>
      <c r="HC30" s="53"/>
      <c r="HD30" s="53"/>
      <c r="HE30" s="53"/>
      <c r="HF30" s="53"/>
      <c r="HG30" s="53"/>
      <c r="HH30" s="53"/>
      <c r="HI30" s="53"/>
      <c r="HJ30" s="53"/>
      <c r="HK30" s="53"/>
      <c r="HL30" s="53"/>
      <c r="HM30" s="53"/>
      <c r="HN30" s="53"/>
      <c r="HO30" s="53"/>
      <c r="HP30" s="53"/>
      <c r="HQ30" s="53"/>
      <c r="HR30" s="53"/>
      <c r="HS30" s="53"/>
      <c r="HT30" s="53"/>
      <c r="HU30" s="53"/>
      <c r="HV30" s="53"/>
      <c r="HW30" s="53"/>
      <c r="HX30" s="53"/>
      <c r="HY30" s="53"/>
      <c r="HZ30" s="53"/>
      <c r="IA30" s="53"/>
      <c r="IB30" s="53"/>
      <c r="IC30" s="53"/>
      <c r="ID30" s="53"/>
      <c r="IE30" s="53"/>
      <c r="IF30" s="53"/>
      <c r="IG30" s="53"/>
      <c r="IH30" s="53"/>
      <c r="II30" s="53"/>
      <c r="IJ30" s="53"/>
      <c r="IK30" s="53"/>
      <c r="IL30" s="53"/>
      <c r="IM30" s="53"/>
      <c r="IN30" s="53"/>
      <c r="IO30" s="53"/>
      <c r="IP30" s="53"/>
      <c r="IQ30" s="53"/>
      <c r="IR30" s="53"/>
      <c r="IS30" s="53"/>
      <c r="IT30" s="53"/>
      <c r="IU30" s="53"/>
      <c r="IV30" s="53"/>
    </row>
    <row r="31" spans="1:256" s="54" customFormat="1" ht="16" x14ac:dyDescent="0.2">
      <c r="A31" s="63">
        <v>27</v>
      </c>
      <c r="B31" s="65" t="str">
        <f>'Measure Info'!B43</f>
        <v>Laboratory Test, Performed: Bicarbonate</v>
      </c>
      <c r="C31" s="74" t="s">
        <v>164</v>
      </c>
      <c r="D31" s="74" t="s">
        <v>164</v>
      </c>
      <c r="E31" s="74" t="s">
        <v>164</v>
      </c>
      <c r="F31" s="74" t="s">
        <v>164</v>
      </c>
      <c r="G31" s="71"/>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c r="FN31" s="53"/>
      <c r="FO31" s="53"/>
      <c r="FP31" s="53"/>
      <c r="FQ31" s="53"/>
      <c r="FR31" s="53"/>
      <c r="FS31" s="53"/>
      <c r="FT31" s="53"/>
      <c r="FU31" s="53"/>
      <c r="FV31" s="53"/>
      <c r="FW31" s="53"/>
      <c r="FX31" s="53"/>
      <c r="FY31" s="53"/>
      <c r="FZ31" s="53"/>
      <c r="GA31" s="53"/>
      <c r="GB31" s="53"/>
      <c r="GC31" s="53"/>
      <c r="GD31" s="53"/>
      <c r="GE31" s="53"/>
      <c r="GF31" s="53"/>
      <c r="GG31" s="53"/>
      <c r="GH31" s="53"/>
      <c r="GI31" s="53"/>
      <c r="GJ31" s="53"/>
      <c r="GK31" s="53"/>
      <c r="GL31" s="53"/>
      <c r="GM31" s="53"/>
      <c r="GN31" s="53"/>
      <c r="GO31" s="53"/>
      <c r="GP31" s="53"/>
      <c r="GQ31" s="53"/>
      <c r="GR31" s="53"/>
      <c r="GS31" s="53"/>
      <c r="GT31" s="53"/>
      <c r="GU31" s="53"/>
      <c r="GV31" s="53"/>
      <c r="GW31" s="53"/>
      <c r="GX31" s="53"/>
      <c r="GY31" s="53"/>
      <c r="GZ31" s="53"/>
      <c r="HA31" s="53"/>
      <c r="HB31" s="53"/>
      <c r="HC31" s="53"/>
      <c r="HD31" s="53"/>
      <c r="HE31" s="53"/>
      <c r="HF31" s="53"/>
      <c r="HG31" s="53"/>
      <c r="HH31" s="53"/>
      <c r="HI31" s="53"/>
      <c r="HJ31" s="53"/>
      <c r="HK31" s="53"/>
      <c r="HL31" s="53"/>
      <c r="HM31" s="53"/>
      <c r="HN31" s="53"/>
      <c r="HO31" s="53"/>
      <c r="HP31" s="53"/>
      <c r="HQ31" s="53"/>
      <c r="HR31" s="53"/>
      <c r="HS31" s="53"/>
      <c r="HT31" s="53"/>
      <c r="HU31" s="53"/>
      <c r="HV31" s="53"/>
      <c r="HW31" s="53"/>
      <c r="HX31" s="53"/>
      <c r="HY31" s="53"/>
      <c r="HZ31" s="53"/>
      <c r="IA31" s="53"/>
      <c r="IB31" s="53"/>
      <c r="IC31" s="53"/>
      <c r="ID31" s="53"/>
      <c r="IE31" s="53"/>
      <c r="IF31" s="53"/>
      <c r="IG31" s="53"/>
      <c r="IH31" s="53"/>
      <c r="II31" s="53"/>
      <c r="IJ31" s="53"/>
      <c r="IK31" s="53"/>
      <c r="IL31" s="53"/>
      <c r="IM31" s="53"/>
      <c r="IN31" s="53"/>
      <c r="IO31" s="53"/>
      <c r="IP31" s="53"/>
      <c r="IQ31" s="53"/>
      <c r="IR31" s="53"/>
      <c r="IS31" s="53"/>
      <c r="IT31" s="53"/>
      <c r="IU31" s="53"/>
      <c r="IV31" s="53"/>
    </row>
    <row r="32" spans="1:256" s="54" customFormat="1" ht="16" x14ac:dyDescent="0.2">
      <c r="A32" s="63">
        <v>28</v>
      </c>
      <c r="B32" s="65" t="str">
        <f>'Measure Info'!B44</f>
        <v>Laboratory Test, Performed: Blood urea nitrogen lab test</v>
      </c>
      <c r="C32" s="74" t="s">
        <v>164</v>
      </c>
      <c r="D32" s="74" t="s">
        <v>164</v>
      </c>
      <c r="E32" s="74" t="s">
        <v>164</v>
      </c>
      <c r="F32" s="74" t="s">
        <v>164</v>
      </c>
      <c r="G32" s="71"/>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c r="FN32" s="53"/>
      <c r="FO32" s="53"/>
      <c r="FP32" s="53"/>
      <c r="FQ32" s="53"/>
      <c r="FR32" s="53"/>
      <c r="FS32" s="53"/>
      <c r="FT32" s="53"/>
      <c r="FU32" s="53"/>
      <c r="FV32" s="53"/>
      <c r="FW32" s="53"/>
      <c r="FX32" s="53"/>
      <c r="FY32" s="53"/>
      <c r="FZ32" s="53"/>
      <c r="GA32" s="53"/>
      <c r="GB32" s="53"/>
      <c r="GC32" s="53"/>
      <c r="GD32" s="53"/>
      <c r="GE32" s="53"/>
      <c r="GF32" s="53"/>
      <c r="GG32" s="53"/>
      <c r="GH32" s="53"/>
      <c r="GI32" s="53"/>
      <c r="GJ32" s="53"/>
      <c r="GK32" s="53"/>
      <c r="GL32" s="53"/>
      <c r="GM32" s="53"/>
      <c r="GN32" s="53"/>
      <c r="GO32" s="53"/>
      <c r="GP32" s="53"/>
      <c r="GQ32" s="53"/>
      <c r="GR32" s="53"/>
      <c r="GS32" s="53"/>
      <c r="GT32" s="53"/>
      <c r="GU32" s="53"/>
      <c r="GV32" s="53"/>
      <c r="GW32" s="53"/>
      <c r="GX32" s="53"/>
      <c r="GY32" s="53"/>
      <c r="GZ32" s="53"/>
      <c r="HA32" s="53"/>
      <c r="HB32" s="53"/>
      <c r="HC32" s="53"/>
      <c r="HD32" s="53"/>
      <c r="HE32" s="53"/>
      <c r="HF32" s="53"/>
      <c r="HG32" s="53"/>
      <c r="HH32" s="53"/>
      <c r="HI32" s="53"/>
      <c r="HJ32" s="53"/>
      <c r="HK32" s="53"/>
      <c r="HL32" s="53"/>
      <c r="HM32" s="53"/>
      <c r="HN32" s="53"/>
      <c r="HO32" s="53"/>
      <c r="HP32" s="53"/>
      <c r="HQ32" s="53"/>
      <c r="HR32" s="53"/>
      <c r="HS32" s="53"/>
      <c r="HT32" s="53"/>
      <c r="HU32" s="53"/>
      <c r="HV32" s="53"/>
      <c r="HW32" s="53"/>
      <c r="HX32" s="53"/>
      <c r="HY32" s="53"/>
      <c r="HZ32" s="53"/>
      <c r="IA32" s="53"/>
      <c r="IB32" s="53"/>
      <c r="IC32" s="53"/>
      <c r="ID32" s="53"/>
      <c r="IE32" s="53"/>
      <c r="IF32" s="53"/>
      <c r="IG32" s="53"/>
      <c r="IH32" s="53"/>
      <c r="II32" s="53"/>
      <c r="IJ32" s="53"/>
      <c r="IK32" s="53"/>
      <c r="IL32" s="53"/>
      <c r="IM32" s="53"/>
      <c r="IN32" s="53"/>
      <c r="IO32" s="53"/>
      <c r="IP32" s="53"/>
      <c r="IQ32" s="53"/>
      <c r="IR32" s="53"/>
      <c r="IS32" s="53"/>
      <c r="IT32" s="53"/>
      <c r="IU32" s="53"/>
      <c r="IV32" s="53"/>
    </row>
    <row r="33" spans="1:256" s="54" customFormat="1" ht="16" x14ac:dyDescent="0.2">
      <c r="A33" s="63">
        <v>29</v>
      </c>
      <c r="B33" s="65" t="str">
        <f>'Measure Info'!B45</f>
        <v>Laboratory Test, Performed: Creatinine</v>
      </c>
      <c r="C33" s="74" t="s">
        <v>164</v>
      </c>
      <c r="D33" s="74" t="s">
        <v>164</v>
      </c>
      <c r="E33" s="74" t="s">
        <v>164</v>
      </c>
      <c r="F33" s="74" t="s">
        <v>164</v>
      </c>
      <c r="G33" s="71"/>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c r="FN33" s="53"/>
      <c r="FO33" s="53"/>
      <c r="FP33" s="53"/>
      <c r="FQ33" s="53"/>
      <c r="FR33" s="53"/>
      <c r="FS33" s="53"/>
      <c r="FT33" s="53"/>
      <c r="FU33" s="53"/>
      <c r="FV33" s="53"/>
      <c r="FW33" s="53"/>
      <c r="FX33" s="53"/>
      <c r="FY33" s="53"/>
      <c r="FZ33" s="53"/>
      <c r="GA33" s="53"/>
      <c r="GB33" s="53"/>
      <c r="GC33" s="53"/>
      <c r="GD33" s="53"/>
      <c r="GE33" s="53"/>
      <c r="GF33" s="53"/>
      <c r="GG33" s="53"/>
      <c r="GH33" s="53"/>
      <c r="GI33" s="53"/>
      <c r="GJ33" s="53"/>
      <c r="GK33" s="53"/>
      <c r="GL33" s="53"/>
      <c r="GM33" s="53"/>
      <c r="GN33" s="53"/>
      <c r="GO33" s="53"/>
      <c r="GP33" s="53"/>
      <c r="GQ33" s="53"/>
      <c r="GR33" s="53"/>
      <c r="GS33" s="53"/>
      <c r="GT33" s="53"/>
      <c r="GU33" s="53"/>
      <c r="GV33" s="53"/>
      <c r="GW33" s="53"/>
      <c r="GX33" s="53"/>
      <c r="GY33" s="53"/>
      <c r="GZ33" s="53"/>
      <c r="HA33" s="53"/>
      <c r="HB33" s="53"/>
      <c r="HC33" s="53"/>
      <c r="HD33" s="53"/>
      <c r="HE33" s="53"/>
      <c r="HF33" s="53"/>
      <c r="HG33" s="53"/>
      <c r="HH33" s="53"/>
      <c r="HI33" s="53"/>
      <c r="HJ33" s="53"/>
      <c r="HK33" s="53"/>
      <c r="HL33" s="53"/>
      <c r="HM33" s="53"/>
      <c r="HN33" s="53"/>
      <c r="HO33" s="53"/>
      <c r="HP33" s="53"/>
      <c r="HQ33" s="53"/>
      <c r="HR33" s="53"/>
      <c r="HS33" s="53"/>
      <c r="HT33" s="53"/>
      <c r="HU33" s="53"/>
      <c r="HV33" s="53"/>
      <c r="HW33" s="53"/>
      <c r="HX33" s="53"/>
      <c r="HY33" s="53"/>
      <c r="HZ33" s="53"/>
      <c r="IA33" s="53"/>
      <c r="IB33" s="53"/>
      <c r="IC33" s="53"/>
      <c r="ID33" s="53"/>
      <c r="IE33" s="53"/>
      <c r="IF33" s="53"/>
      <c r="IG33" s="53"/>
      <c r="IH33" s="53"/>
      <c r="II33" s="53"/>
      <c r="IJ33" s="53"/>
      <c r="IK33" s="53"/>
      <c r="IL33" s="53"/>
      <c r="IM33" s="53"/>
      <c r="IN33" s="53"/>
      <c r="IO33" s="53"/>
      <c r="IP33" s="53"/>
      <c r="IQ33" s="53"/>
      <c r="IR33" s="53"/>
      <c r="IS33" s="53"/>
      <c r="IT33" s="53"/>
      <c r="IU33" s="53"/>
      <c r="IV33" s="53"/>
    </row>
    <row r="34" spans="1:256" s="54" customFormat="1" ht="16" x14ac:dyDescent="0.2">
      <c r="A34" s="63">
        <v>30</v>
      </c>
      <c r="B34" s="65" t="str">
        <f>'Measure Info'!B46</f>
        <v>Laboratory Test, Performed: Hemoglobin</v>
      </c>
      <c r="C34" s="74" t="s">
        <v>164</v>
      </c>
      <c r="D34" s="74" t="s">
        <v>164</v>
      </c>
      <c r="E34" s="74" t="s">
        <v>164</v>
      </c>
      <c r="F34" s="74" t="s">
        <v>164</v>
      </c>
      <c r="G34" s="71"/>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c r="FN34" s="53"/>
      <c r="FO34" s="53"/>
      <c r="FP34" s="53"/>
      <c r="FQ34" s="53"/>
      <c r="FR34" s="53"/>
      <c r="FS34" s="53"/>
      <c r="FT34" s="53"/>
      <c r="FU34" s="53"/>
      <c r="FV34" s="53"/>
      <c r="FW34" s="53"/>
      <c r="FX34" s="53"/>
      <c r="FY34" s="53"/>
      <c r="FZ34" s="53"/>
      <c r="GA34" s="53"/>
      <c r="GB34" s="53"/>
      <c r="GC34" s="53"/>
      <c r="GD34" s="53"/>
      <c r="GE34" s="53"/>
      <c r="GF34" s="53"/>
      <c r="GG34" s="53"/>
      <c r="GH34" s="53"/>
      <c r="GI34" s="53"/>
      <c r="GJ34" s="53"/>
      <c r="GK34" s="53"/>
      <c r="GL34" s="53"/>
      <c r="GM34" s="53"/>
      <c r="GN34" s="53"/>
      <c r="GO34" s="53"/>
      <c r="GP34" s="53"/>
      <c r="GQ34" s="53"/>
      <c r="GR34" s="53"/>
      <c r="GS34" s="53"/>
      <c r="GT34" s="53"/>
      <c r="GU34" s="53"/>
      <c r="GV34" s="53"/>
      <c r="GW34" s="53"/>
      <c r="GX34" s="53"/>
      <c r="GY34" s="53"/>
      <c r="GZ34" s="53"/>
      <c r="HA34" s="53"/>
      <c r="HB34" s="53"/>
      <c r="HC34" s="53"/>
      <c r="HD34" s="53"/>
      <c r="HE34" s="53"/>
      <c r="HF34" s="53"/>
      <c r="HG34" s="53"/>
      <c r="HH34" s="53"/>
      <c r="HI34" s="53"/>
      <c r="HJ34" s="53"/>
      <c r="HK34" s="53"/>
      <c r="HL34" s="53"/>
      <c r="HM34" s="53"/>
      <c r="HN34" s="53"/>
      <c r="HO34" s="53"/>
      <c r="HP34" s="53"/>
      <c r="HQ34" s="53"/>
      <c r="HR34" s="53"/>
      <c r="HS34" s="53"/>
      <c r="HT34" s="53"/>
      <c r="HU34" s="53"/>
      <c r="HV34" s="53"/>
      <c r="HW34" s="53"/>
      <c r="HX34" s="53"/>
      <c r="HY34" s="53"/>
      <c r="HZ34" s="53"/>
      <c r="IA34" s="53"/>
      <c r="IB34" s="53"/>
      <c r="IC34" s="53"/>
      <c r="ID34" s="53"/>
      <c r="IE34" s="53"/>
      <c r="IF34" s="53"/>
      <c r="IG34" s="53"/>
      <c r="IH34" s="53"/>
      <c r="II34" s="53"/>
      <c r="IJ34" s="53"/>
      <c r="IK34" s="53"/>
      <c r="IL34" s="53"/>
      <c r="IM34" s="53"/>
      <c r="IN34" s="53"/>
      <c r="IO34" s="53"/>
      <c r="IP34" s="53"/>
      <c r="IQ34" s="53"/>
      <c r="IR34" s="53"/>
      <c r="IS34" s="53"/>
      <c r="IT34" s="53"/>
      <c r="IU34" s="53"/>
      <c r="IV34" s="53"/>
    </row>
    <row r="35" spans="1:256" s="54" customFormat="1" ht="16" x14ac:dyDescent="0.2">
      <c r="A35" s="63">
        <v>31</v>
      </c>
      <c r="B35" s="65" t="str">
        <f>'Measure Info'!B47</f>
        <v>Laboratory Test, Performed: Hematocrit</v>
      </c>
      <c r="C35" s="74" t="s">
        <v>164</v>
      </c>
      <c r="D35" s="74" t="s">
        <v>164</v>
      </c>
      <c r="E35" s="74" t="s">
        <v>164</v>
      </c>
      <c r="F35" s="74" t="s">
        <v>164</v>
      </c>
      <c r="G35" s="71"/>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c r="DJ35" s="53"/>
      <c r="DK35" s="53"/>
      <c r="DL35" s="53"/>
      <c r="DM35" s="53"/>
      <c r="DN35" s="53"/>
      <c r="DO35" s="53"/>
      <c r="DP35" s="53"/>
      <c r="DQ35" s="53"/>
      <c r="DR35" s="53"/>
      <c r="DS35" s="53"/>
      <c r="DT35" s="53"/>
      <c r="DU35" s="53"/>
      <c r="DV35" s="53"/>
      <c r="DW35" s="53"/>
      <c r="DX35" s="53"/>
      <c r="DY35" s="53"/>
      <c r="DZ35" s="53"/>
      <c r="EA35" s="53"/>
      <c r="EB35" s="53"/>
      <c r="EC35" s="53"/>
      <c r="ED35" s="53"/>
      <c r="EE35" s="53"/>
      <c r="EF35" s="53"/>
      <c r="EG35" s="53"/>
      <c r="EH35" s="53"/>
      <c r="EI35" s="53"/>
      <c r="EJ35" s="53"/>
      <c r="EK35" s="53"/>
      <c r="EL35" s="53"/>
      <c r="EM35" s="53"/>
      <c r="EN35" s="53"/>
      <c r="EO35" s="53"/>
      <c r="EP35" s="53"/>
      <c r="EQ35" s="53"/>
      <c r="ER35" s="53"/>
      <c r="ES35" s="53"/>
      <c r="ET35" s="53"/>
      <c r="EU35" s="53"/>
      <c r="EV35" s="53"/>
      <c r="EW35" s="53"/>
      <c r="EX35" s="53"/>
      <c r="EY35" s="53"/>
      <c r="EZ35" s="53"/>
      <c r="FA35" s="53"/>
      <c r="FB35" s="53"/>
      <c r="FC35" s="53"/>
      <c r="FD35" s="53"/>
      <c r="FE35" s="53"/>
      <c r="FF35" s="53"/>
      <c r="FG35" s="53"/>
      <c r="FH35" s="53"/>
      <c r="FI35" s="53"/>
      <c r="FJ35" s="53"/>
      <c r="FK35" s="53"/>
      <c r="FL35" s="53"/>
      <c r="FM35" s="53"/>
      <c r="FN35" s="53"/>
      <c r="FO35" s="53"/>
      <c r="FP35" s="53"/>
      <c r="FQ35" s="53"/>
      <c r="FR35" s="53"/>
      <c r="FS35" s="53"/>
      <c r="FT35" s="53"/>
      <c r="FU35" s="53"/>
      <c r="FV35" s="53"/>
      <c r="FW35" s="53"/>
      <c r="FX35" s="53"/>
      <c r="FY35" s="53"/>
      <c r="FZ35" s="53"/>
      <c r="GA35" s="53"/>
      <c r="GB35" s="53"/>
      <c r="GC35" s="53"/>
      <c r="GD35" s="53"/>
      <c r="GE35" s="53"/>
      <c r="GF35" s="53"/>
      <c r="GG35" s="53"/>
      <c r="GH35" s="53"/>
      <c r="GI35" s="53"/>
      <c r="GJ35" s="53"/>
      <c r="GK35" s="53"/>
      <c r="GL35" s="53"/>
      <c r="GM35" s="53"/>
      <c r="GN35" s="53"/>
      <c r="GO35" s="53"/>
      <c r="GP35" s="53"/>
      <c r="GQ35" s="53"/>
      <c r="GR35" s="53"/>
      <c r="GS35" s="53"/>
      <c r="GT35" s="53"/>
      <c r="GU35" s="53"/>
      <c r="GV35" s="53"/>
      <c r="GW35" s="53"/>
      <c r="GX35" s="53"/>
      <c r="GY35" s="53"/>
      <c r="GZ35" s="53"/>
      <c r="HA35" s="53"/>
      <c r="HB35" s="53"/>
      <c r="HC35" s="53"/>
      <c r="HD35" s="53"/>
      <c r="HE35" s="53"/>
      <c r="HF35" s="53"/>
      <c r="HG35" s="53"/>
      <c r="HH35" s="53"/>
      <c r="HI35" s="53"/>
      <c r="HJ35" s="53"/>
      <c r="HK35" s="53"/>
      <c r="HL35" s="53"/>
      <c r="HM35" s="53"/>
      <c r="HN35" s="53"/>
      <c r="HO35" s="53"/>
      <c r="HP35" s="53"/>
      <c r="HQ35" s="53"/>
      <c r="HR35" s="53"/>
      <c r="HS35" s="53"/>
      <c r="HT35" s="53"/>
      <c r="HU35" s="53"/>
      <c r="HV35" s="53"/>
      <c r="HW35" s="53"/>
      <c r="HX35" s="53"/>
      <c r="HY35" s="53"/>
      <c r="HZ35" s="53"/>
      <c r="IA35" s="53"/>
      <c r="IB35" s="53"/>
      <c r="IC35" s="53"/>
      <c r="ID35" s="53"/>
      <c r="IE35" s="53"/>
      <c r="IF35" s="53"/>
      <c r="IG35" s="53"/>
      <c r="IH35" s="53"/>
      <c r="II35" s="53"/>
      <c r="IJ35" s="53"/>
      <c r="IK35" s="53"/>
      <c r="IL35" s="53"/>
      <c r="IM35" s="53"/>
      <c r="IN35" s="53"/>
      <c r="IO35" s="53"/>
      <c r="IP35" s="53"/>
      <c r="IQ35" s="53"/>
      <c r="IR35" s="53"/>
      <c r="IS35" s="53"/>
      <c r="IT35" s="53"/>
      <c r="IU35" s="53"/>
      <c r="IV35" s="53"/>
    </row>
    <row r="36" spans="1:256" s="54" customFormat="1" ht="16" x14ac:dyDescent="0.2">
      <c r="A36" s="63">
        <v>32</v>
      </c>
      <c r="B36" s="65" t="str">
        <f>'Measure Info'!B48</f>
        <v>Laboratory Test, Performed: Sodium</v>
      </c>
      <c r="C36" s="74" t="s">
        <v>164</v>
      </c>
      <c r="D36" s="74" t="s">
        <v>164</v>
      </c>
      <c r="E36" s="74" t="s">
        <v>164</v>
      </c>
      <c r="F36" s="74" t="s">
        <v>164</v>
      </c>
      <c r="G36" s="71"/>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c r="DJ36" s="53"/>
      <c r="DK36" s="53"/>
      <c r="DL36" s="53"/>
      <c r="DM36" s="53"/>
      <c r="DN36" s="53"/>
      <c r="DO36" s="53"/>
      <c r="DP36" s="53"/>
      <c r="DQ36" s="53"/>
      <c r="DR36" s="53"/>
      <c r="DS36" s="53"/>
      <c r="DT36" s="53"/>
      <c r="DU36" s="53"/>
      <c r="DV36" s="53"/>
      <c r="DW36" s="53"/>
      <c r="DX36" s="53"/>
      <c r="DY36" s="53"/>
      <c r="DZ36" s="53"/>
      <c r="EA36" s="53"/>
      <c r="EB36" s="53"/>
      <c r="EC36" s="53"/>
      <c r="ED36" s="53"/>
      <c r="EE36" s="53"/>
      <c r="EF36" s="53"/>
      <c r="EG36" s="53"/>
      <c r="EH36" s="53"/>
      <c r="EI36" s="53"/>
      <c r="EJ36" s="53"/>
      <c r="EK36" s="53"/>
      <c r="EL36" s="53"/>
      <c r="EM36" s="53"/>
      <c r="EN36" s="53"/>
      <c r="EO36" s="53"/>
      <c r="EP36" s="53"/>
      <c r="EQ36" s="53"/>
      <c r="ER36" s="53"/>
      <c r="ES36" s="53"/>
      <c r="ET36" s="53"/>
      <c r="EU36" s="53"/>
      <c r="EV36" s="53"/>
      <c r="EW36" s="53"/>
      <c r="EX36" s="53"/>
      <c r="EY36" s="53"/>
      <c r="EZ36" s="53"/>
      <c r="FA36" s="53"/>
      <c r="FB36" s="53"/>
      <c r="FC36" s="53"/>
      <c r="FD36" s="53"/>
      <c r="FE36" s="53"/>
      <c r="FF36" s="53"/>
      <c r="FG36" s="53"/>
      <c r="FH36" s="53"/>
      <c r="FI36" s="53"/>
      <c r="FJ36" s="53"/>
      <c r="FK36" s="53"/>
      <c r="FL36" s="53"/>
      <c r="FM36" s="53"/>
      <c r="FN36" s="53"/>
      <c r="FO36" s="53"/>
      <c r="FP36" s="53"/>
      <c r="FQ36" s="53"/>
      <c r="FR36" s="53"/>
      <c r="FS36" s="53"/>
      <c r="FT36" s="53"/>
      <c r="FU36" s="53"/>
      <c r="FV36" s="53"/>
      <c r="FW36" s="53"/>
      <c r="FX36" s="53"/>
      <c r="FY36" s="53"/>
      <c r="FZ36" s="53"/>
      <c r="GA36" s="53"/>
      <c r="GB36" s="53"/>
      <c r="GC36" s="53"/>
      <c r="GD36" s="53"/>
      <c r="GE36" s="53"/>
      <c r="GF36" s="53"/>
      <c r="GG36" s="53"/>
      <c r="GH36" s="53"/>
      <c r="GI36" s="53"/>
      <c r="GJ36" s="53"/>
      <c r="GK36" s="53"/>
      <c r="GL36" s="53"/>
      <c r="GM36" s="53"/>
      <c r="GN36" s="53"/>
      <c r="GO36" s="53"/>
      <c r="GP36" s="53"/>
      <c r="GQ36" s="53"/>
      <c r="GR36" s="53"/>
      <c r="GS36" s="53"/>
      <c r="GT36" s="53"/>
      <c r="GU36" s="53"/>
      <c r="GV36" s="53"/>
      <c r="GW36" s="53"/>
      <c r="GX36" s="53"/>
      <c r="GY36" s="53"/>
      <c r="GZ36" s="53"/>
      <c r="HA36" s="53"/>
      <c r="HB36" s="53"/>
      <c r="HC36" s="53"/>
      <c r="HD36" s="53"/>
      <c r="HE36" s="53"/>
      <c r="HF36" s="53"/>
      <c r="HG36" s="53"/>
      <c r="HH36" s="53"/>
      <c r="HI36" s="53"/>
      <c r="HJ36" s="53"/>
      <c r="HK36" s="53"/>
      <c r="HL36" s="53"/>
      <c r="HM36" s="53"/>
      <c r="HN36" s="53"/>
      <c r="HO36" s="53"/>
      <c r="HP36" s="53"/>
      <c r="HQ36" s="53"/>
      <c r="HR36" s="53"/>
      <c r="HS36" s="53"/>
      <c r="HT36" s="53"/>
      <c r="HU36" s="53"/>
      <c r="HV36" s="53"/>
      <c r="HW36" s="53"/>
      <c r="HX36" s="53"/>
      <c r="HY36" s="53"/>
      <c r="HZ36" s="53"/>
      <c r="IA36" s="53"/>
      <c r="IB36" s="53"/>
      <c r="IC36" s="53"/>
      <c r="ID36" s="53"/>
      <c r="IE36" s="53"/>
      <c r="IF36" s="53"/>
      <c r="IG36" s="53"/>
      <c r="IH36" s="53"/>
      <c r="II36" s="53"/>
      <c r="IJ36" s="53"/>
      <c r="IK36" s="53"/>
      <c r="IL36" s="53"/>
      <c r="IM36" s="53"/>
      <c r="IN36" s="53"/>
      <c r="IO36" s="53"/>
      <c r="IP36" s="53"/>
      <c r="IQ36" s="53"/>
      <c r="IR36" s="53"/>
      <c r="IS36" s="53"/>
      <c r="IT36" s="53"/>
      <c r="IU36" s="53"/>
      <c r="IV36" s="53"/>
    </row>
    <row r="37" spans="1:256" s="54" customFormat="1" ht="16" x14ac:dyDescent="0.2">
      <c r="A37" s="63">
        <v>33</v>
      </c>
      <c r="B37" s="65" t="str">
        <f>'Measure Info'!B49</f>
        <v>Date of birth</v>
      </c>
      <c r="C37" s="74" t="s">
        <v>164</v>
      </c>
      <c r="D37" s="74" t="s">
        <v>164</v>
      </c>
      <c r="E37" s="74" t="s">
        <v>164</v>
      </c>
      <c r="F37" s="74" t="s">
        <v>164</v>
      </c>
      <c r="G37" s="71"/>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c r="DJ37" s="53"/>
      <c r="DK37" s="53"/>
      <c r="DL37" s="53"/>
      <c r="DM37" s="53"/>
      <c r="DN37" s="53"/>
      <c r="DO37" s="53"/>
      <c r="DP37" s="53"/>
      <c r="DQ37" s="53"/>
      <c r="DR37" s="53"/>
      <c r="DS37" s="53"/>
      <c r="DT37" s="53"/>
      <c r="DU37" s="53"/>
      <c r="DV37" s="53"/>
      <c r="DW37" s="53"/>
      <c r="DX37" s="53"/>
      <c r="DY37" s="53"/>
      <c r="DZ37" s="53"/>
      <c r="EA37" s="53"/>
      <c r="EB37" s="53"/>
      <c r="EC37" s="53"/>
      <c r="ED37" s="53"/>
      <c r="EE37" s="53"/>
      <c r="EF37" s="53"/>
      <c r="EG37" s="53"/>
      <c r="EH37" s="53"/>
      <c r="EI37" s="53"/>
      <c r="EJ37" s="53"/>
      <c r="EK37" s="53"/>
      <c r="EL37" s="53"/>
      <c r="EM37" s="53"/>
      <c r="EN37" s="53"/>
      <c r="EO37" s="53"/>
      <c r="EP37" s="53"/>
      <c r="EQ37" s="53"/>
      <c r="ER37" s="53"/>
      <c r="ES37" s="53"/>
      <c r="ET37" s="53"/>
      <c r="EU37" s="53"/>
      <c r="EV37" s="53"/>
      <c r="EW37" s="53"/>
      <c r="EX37" s="53"/>
      <c r="EY37" s="53"/>
      <c r="EZ37" s="53"/>
      <c r="FA37" s="53"/>
      <c r="FB37" s="53"/>
      <c r="FC37" s="53"/>
      <c r="FD37" s="53"/>
      <c r="FE37" s="53"/>
      <c r="FF37" s="53"/>
      <c r="FG37" s="53"/>
      <c r="FH37" s="53"/>
      <c r="FI37" s="53"/>
      <c r="FJ37" s="53"/>
      <c r="FK37" s="53"/>
      <c r="FL37" s="53"/>
      <c r="FM37" s="53"/>
      <c r="FN37" s="53"/>
      <c r="FO37" s="53"/>
      <c r="FP37" s="53"/>
      <c r="FQ37" s="53"/>
      <c r="FR37" s="53"/>
      <c r="FS37" s="53"/>
      <c r="FT37" s="53"/>
      <c r="FU37" s="53"/>
      <c r="FV37" s="53"/>
      <c r="FW37" s="53"/>
      <c r="FX37" s="53"/>
      <c r="FY37" s="53"/>
      <c r="FZ37" s="53"/>
      <c r="GA37" s="53"/>
      <c r="GB37" s="53"/>
      <c r="GC37" s="53"/>
      <c r="GD37" s="53"/>
      <c r="GE37" s="53"/>
      <c r="GF37" s="53"/>
      <c r="GG37" s="53"/>
      <c r="GH37" s="53"/>
      <c r="GI37" s="53"/>
      <c r="GJ37" s="53"/>
      <c r="GK37" s="53"/>
      <c r="GL37" s="53"/>
      <c r="GM37" s="53"/>
      <c r="GN37" s="53"/>
      <c r="GO37" s="53"/>
      <c r="GP37" s="53"/>
      <c r="GQ37" s="53"/>
      <c r="GR37" s="53"/>
      <c r="GS37" s="53"/>
      <c r="GT37" s="53"/>
      <c r="GU37" s="53"/>
      <c r="GV37" s="53"/>
      <c r="GW37" s="53"/>
      <c r="GX37" s="53"/>
      <c r="GY37" s="53"/>
      <c r="GZ37" s="53"/>
      <c r="HA37" s="53"/>
      <c r="HB37" s="53"/>
      <c r="HC37" s="53"/>
      <c r="HD37" s="53"/>
      <c r="HE37" s="53"/>
      <c r="HF37" s="53"/>
      <c r="HG37" s="53"/>
      <c r="HH37" s="53"/>
      <c r="HI37" s="53"/>
      <c r="HJ37" s="53"/>
      <c r="HK37" s="53"/>
      <c r="HL37" s="53"/>
      <c r="HM37" s="53"/>
      <c r="HN37" s="53"/>
      <c r="HO37" s="53"/>
      <c r="HP37" s="53"/>
      <c r="HQ37" s="53"/>
      <c r="HR37" s="53"/>
      <c r="HS37" s="53"/>
      <c r="HT37" s="53"/>
      <c r="HU37" s="53"/>
      <c r="HV37" s="53"/>
      <c r="HW37" s="53"/>
      <c r="HX37" s="53"/>
      <c r="HY37" s="53"/>
      <c r="HZ37" s="53"/>
      <c r="IA37" s="53"/>
      <c r="IB37" s="53"/>
      <c r="IC37" s="53"/>
      <c r="ID37" s="53"/>
      <c r="IE37" s="53"/>
      <c r="IF37" s="53"/>
      <c r="IG37" s="53"/>
      <c r="IH37" s="53"/>
      <c r="II37" s="53"/>
      <c r="IJ37" s="53"/>
      <c r="IK37" s="53"/>
      <c r="IL37" s="53"/>
      <c r="IM37" s="53"/>
      <c r="IN37" s="53"/>
      <c r="IO37" s="53"/>
      <c r="IP37" s="53"/>
      <c r="IQ37" s="53"/>
      <c r="IR37" s="53"/>
      <c r="IS37" s="53"/>
      <c r="IT37" s="53"/>
      <c r="IU37" s="53"/>
      <c r="IV37" s="53"/>
    </row>
    <row r="38" spans="1:256" s="54" customFormat="1" ht="16" x14ac:dyDescent="0.2">
      <c r="A38" s="63">
        <v>34</v>
      </c>
      <c r="B38" s="65" t="str">
        <f>'Measure Info'!B50</f>
        <v>Ethnicity</v>
      </c>
      <c r="C38" s="74" t="s">
        <v>164</v>
      </c>
      <c r="D38" s="74" t="s">
        <v>164</v>
      </c>
      <c r="E38" s="74" t="s">
        <v>164</v>
      </c>
      <c r="F38" s="74" t="s">
        <v>164</v>
      </c>
      <c r="G38" s="71"/>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c r="DJ38" s="53"/>
      <c r="DK38" s="53"/>
      <c r="DL38" s="53"/>
      <c r="DM38" s="53"/>
      <c r="DN38" s="53"/>
      <c r="DO38" s="53"/>
      <c r="DP38" s="53"/>
      <c r="DQ38" s="53"/>
      <c r="DR38" s="53"/>
      <c r="DS38" s="53"/>
      <c r="DT38" s="53"/>
      <c r="DU38" s="53"/>
      <c r="DV38" s="53"/>
      <c r="DW38" s="53"/>
      <c r="DX38" s="53"/>
      <c r="DY38" s="53"/>
      <c r="DZ38" s="53"/>
      <c r="EA38" s="53"/>
      <c r="EB38" s="53"/>
      <c r="EC38" s="53"/>
      <c r="ED38" s="53"/>
      <c r="EE38" s="53"/>
      <c r="EF38" s="53"/>
      <c r="EG38" s="53"/>
      <c r="EH38" s="53"/>
      <c r="EI38" s="53"/>
      <c r="EJ38" s="53"/>
      <c r="EK38" s="53"/>
      <c r="EL38" s="53"/>
      <c r="EM38" s="53"/>
      <c r="EN38" s="53"/>
      <c r="EO38" s="53"/>
      <c r="EP38" s="53"/>
      <c r="EQ38" s="53"/>
      <c r="ER38" s="53"/>
      <c r="ES38" s="53"/>
      <c r="ET38" s="53"/>
      <c r="EU38" s="53"/>
      <c r="EV38" s="53"/>
      <c r="EW38" s="53"/>
      <c r="EX38" s="53"/>
      <c r="EY38" s="53"/>
      <c r="EZ38" s="53"/>
      <c r="FA38" s="53"/>
      <c r="FB38" s="53"/>
      <c r="FC38" s="53"/>
      <c r="FD38" s="53"/>
      <c r="FE38" s="53"/>
      <c r="FF38" s="53"/>
      <c r="FG38" s="53"/>
      <c r="FH38" s="53"/>
      <c r="FI38" s="53"/>
      <c r="FJ38" s="53"/>
      <c r="FK38" s="53"/>
      <c r="FL38" s="53"/>
      <c r="FM38" s="53"/>
      <c r="FN38" s="53"/>
      <c r="FO38" s="53"/>
      <c r="FP38" s="53"/>
      <c r="FQ38" s="53"/>
      <c r="FR38" s="53"/>
      <c r="FS38" s="53"/>
      <c r="FT38" s="53"/>
      <c r="FU38" s="53"/>
      <c r="FV38" s="53"/>
      <c r="FW38" s="53"/>
      <c r="FX38" s="53"/>
      <c r="FY38" s="53"/>
      <c r="FZ38" s="53"/>
      <c r="GA38" s="53"/>
      <c r="GB38" s="53"/>
      <c r="GC38" s="53"/>
      <c r="GD38" s="53"/>
      <c r="GE38" s="53"/>
      <c r="GF38" s="53"/>
      <c r="GG38" s="53"/>
      <c r="GH38" s="53"/>
      <c r="GI38" s="53"/>
      <c r="GJ38" s="53"/>
      <c r="GK38" s="53"/>
      <c r="GL38" s="53"/>
      <c r="GM38" s="53"/>
      <c r="GN38" s="53"/>
      <c r="GO38" s="53"/>
      <c r="GP38" s="53"/>
      <c r="GQ38" s="53"/>
      <c r="GR38" s="53"/>
      <c r="GS38" s="53"/>
      <c r="GT38" s="53"/>
      <c r="GU38" s="53"/>
      <c r="GV38" s="53"/>
      <c r="GW38" s="53"/>
      <c r="GX38" s="53"/>
      <c r="GY38" s="53"/>
      <c r="GZ38" s="53"/>
      <c r="HA38" s="53"/>
      <c r="HB38" s="53"/>
      <c r="HC38" s="53"/>
      <c r="HD38" s="53"/>
      <c r="HE38" s="53"/>
      <c r="HF38" s="53"/>
      <c r="HG38" s="53"/>
      <c r="HH38" s="53"/>
      <c r="HI38" s="53"/>
      <c r="HJ38" s="53"/>
      <c r="HK38" s="53"/>
      <c r="HL38" s="53"/>
      <c r="HM38" s="53"/>
      <c r="HN38" s="53"/>
      <c r="HO38" s="53"/>
      <c r="HP38" s="53"/>
      <c r="HQ38" s="53"/>
      <c r="HR38" s="53"/>
      <c r="HS38" s="53"/>
      <c r="HT38" s="53"/>
      <c r="HU38" s="53"/>
      <c r="HV38" s="53"/>
      <c r="HW38" s="53"/>
      <c r="HX38" s="53"/>
      <c r="HY38" s="53"/>
      <c r="HZ38" s="53"/>
      <c r="IA38" s="53"/>
      <c r="IB38" s="53"/>
      <c r="IC38" s="53"/>
      <c r="ID38" s="53"/>
      <c r="IE38" s="53"/>
      <c r="IF38" s="53"/>
      <c r="IG38" s="53"/>
      <c r="IH38" s="53"/>
      <c r="II38" s="53"/>
      <c r="IJ38" s="53"/>
      <c r="IK38" s="53"/>
      <c r="IL38" s="53"/>
      <c r="IM38" s="53"/>
      <c r="IN38" s="53"/>
      <c r="IO38" s="53"/>
      <c r="IP38" s="53"/>
      <c r="IQ38" s="53"/>
      <c r="IR38" s="53"/>
      <c r="IS38" s="53"/>
      <c r="IT38" s="53"/>
      <c r="IU38" s="53"/>
      <c r="IV38" s="53"/>
    </row>
    <row r="39" spans="1:256" s="54" customFormat="1" ht="16" x14ac:dyDescent="0.2">
      <c r="A39" s="63">
        <v>35</v>
      </c>
      <c r="B39" s="65" t="str">
        <f>'Measure Info'!B51</f>
        <v>Payer</v>
      </c>
      <c r="C39" s="74" t="s">
        <v>164</v>
      </c>
      <c r="D39" s="74" t="s">
        <v>164</v>
      </c>
      <c r="E39" s="74" t="s">
        <v>164</v>
      </c>
      <c r="F39" s="74" t="s">
        <v>164</v>
      </c>
      <c r="G39" s="71"/>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c r="DJ39" s="53"/>
      <c r="DK39" s="53"/>
      <c r="DL39" s="53"/>
      <c r="DM39" s="53"/>
      <c r="DN39" s="53"/>
      <c r="DO39" s="53"/>
      <c r="DP39" s="53"/>
      <c r="DQ39" s="53"/>
      <c r="DR39" s="53"/>
      <c r="DS39" s="53"/>
      <c r="DT39" s="53"/>
      <c r="DU39" s="53"/>
      <c r="DV39" s="53"/>
      <c r="DW39" s="53"/>
      <c r="DX39" s="53"/>
      <c r="DY39" s="53"/>
      <c r="DZ39" s="53"/>
      <c r="EA39" s="53"/>
      <c r="EB39" s="53"/>
      <c r="EC39" s="53"/>
      <c r="ED39" s="53"/>
      <c r="EE39" s="53"/>
      <c r="EF39" s="53"/>
      <c r="EG39" s="53"/>
      <c r="EH39" s="53"/>
      <c r="EI39" s="53"/>
      <c r="EJ39" s="53"/>
      <c r="EK39" s="53"/>
      <c r="EL39" s="53"/>
      <c r="EM39" s="53"/>
      <c r="EN39" s="53"/>
      <c r="EO39" s="53"/>
      <c r="EP39" s="53"/>
      <c r="EQ39" s="53"/>
      <c r="ER39" s="53"/>
      <c r="ES39" s="53"/>
      <c r="ET39" s="53"/>
      <c r="EU39" s="53"/>
      <c r="EV39" s="53"/>
      <c r="EW39" s="53"/>
      <c r="EX39" s="53"/>
      <c r="EY39" s="53"/>
      <c r="EZ39" s="53"/>
      <c r="FA39" s="53"/>
      <c r="FB39" s="53"/>
      <c r="FC39" s="53"/>
      <c r="FD39" s="53"/>
      <c r="FE39" s="53"/>
      <c r="FF39" s="53"/>
      <c r="FG39" s="53"/>
      <c r="FH39" s="53"/>
      <c r="FI39" s="53"/>
      <c r="FJ39" s="53"/>
      <c r="FK39" s="53"/>
      <c r="FL39" s="53"/>
      <c r="FM39" s="53"/>
      <c r="FN39" s="53"/>
      <c r="FO39" s="53"/>
      <c r="FP39" s="53"/>
      <c r="FQ39" s="53"/>
      <c r="FR39" s="53"/>
      <c r="FS39" s="53"/>
      <c r="FT39" s="53"/>
      <c r="FU39" s="53"/>
      <c r="FV39" s="53"/>
      <c r="FW39" s="53"/>
      <c r="FX39" s="53"/>
      <c r="FY39" s="53"/>
      <c r="FZ39" s="53"/>
      <c r="GA39" s="53"/>
      <c r="GB39" s="53"/>
      <c r="GC39" s="53"/>
      <c r="GD39" s="53"/>
      <c r="GE39" s="53"/>
      <c r="GF39" s="53"/>
      <c r="GG39" s="53"/>
      <c r="GH39" s="53"/>
      <c r="GI39" s="53"/>
      <c r="GJ39" s="53"/>
      <c r="GK39" s="53"/>
      <c r="GL39" s="53"/>
      <c r="GM39" s="53"/>
      <c r="GN39" s="53"/>
      <c r="GO39" s="53"/>
      <c r="GP39" s="53"/>
      <c r="GQ39" s="53"/>
      <c r="GR39" s="53"/>
      <c r="GS39" s="53"/>
      <c r="GT39" s="53"/>
      <c r="GU39" s="53"/>
      <c r="GV39" s="53"/>
      <c r="GW39" s="53"/>
      <c r="GX39" s="53"/>
      <c r="GY39" s="53"/>
      <c r="GZ39" s="53"/>
      <c r="HA39" s="53"/>
      <c r="HB39" s="53"/>
      <c r="HC39" s="53"/>
      <c r="HD39" s="53"/>
      <c r="HE39" s="53"/>
      <c r="HF39" s="53"/>
      <c r="HG39" s="53"/>
      <c r="HH39" s="53"/>
      <c r="HI39" s="53"/>
      <c r="HJ39" s="53"/>
      <c r="HK39" s="53"/>
      <c r="HL39" s="53"/>
      <c r="HM39" s="53"/>
      <c r="HN39" s="53"/>
      <c r="HO39" s="53"/>
      <c r="HP39" s="53"/>
      <c r="HQ39" s="53"/>
      <c r="HR39" s="53"/>
      <c r="HS39" s="53"/>
      <c r="HT39" s="53"/>
      <c r="HU39" s="53"/>
      <c r="HV39" s="53"/>
      <c r="HW39" s="53"/>
      <c r="HX39" s="53"/>
      <c r="HY39" s="53"/>
      <c r="HZ39" s="53"/>
      <c r="IA39" s="53"/>
      <c r="IB39" s="53"/>
      <c r="IC39" s="53"/>
      <c r="ID39" s="53"/>
      <c r="IE39" s="53"/>
      <c r="IF39" s="53"/>
      <c r="IG39" s="53"/>
      <c r="IH39" s="53"/>
      <c r="II39" s="53"/>
      <c r="IJ39" s="53"/>
      <c r="IK39" s="53"/>
      <c r="IL39" s="53"/>
      <c r="IM39" s="53"/>
      <c r="IN39" s="53"/>
      <c r="IO39" s="53"/>
      <c r="IP39" s="53"/>
      <c r="IQ39" s="53"/>
      <c r="IR39" s="53"/>
      <c r="IS39" s="53"/>
      <c r="IT39" s="53"/>
      <c r="IU39" s="53"/>
      <c r="IV39" s="53"/>
    </row>
    <row r="40" spans="1:256" s="54" customFormat="1" ht="16" x14ac:dyDescent="0.2">
      <c r="A40" s="63">
        <v>36</v>
      </c>
      <c r="B40" s="65" t="str">
        <f>'Measure Info'!B52</f>
        <v>Race</v>
      </c>
      <c r="C40" s="74" t="s">
        <v>164</v>
      </c>
      <c r="D40" s="74" t="s">
        <v>164</v>
      </c>
      <c r="E40" s="74" t="s">
        <v>164</v>
      </c>
      <c r="F40" s="74" t="s">
        <v>164</v>
      </c>
      <c r="G40" s="71"/>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c r="FN40" s="53"/>
      <c r="FO40" s="53"/>
      <c r="FP40" s="53"/>
      <c r="FQ40" s="53"/>
      <c r="FR40" s="53"/>
      <c r="FS40" s="53"/>
      <c r="FT40" s="53"/>
      <c r="FU40" s="53"/>
      <c r="FV40" s="53"/>
      <c r="FW40" s="53"/>
      <c r="FX40" s="53"/>
      <c r="FY40" s="53"/>
      <c r="FZ40" s="53"/>
      <c r="GA40" s="53"/>
      <c r="GB40" s="53"/>
      <c r="GC40" s="53"/>
      <c r="GD40" s="53"/>
      <c r="GE40" s="53"/>
      <c r="GF40" s="53"/>
      <c r="GG40" s="53"/>
      <c r="GH40" s="53"/>
      <c r="GI40" s="53"/>
      <c r="GJ40" s="53"/>
      <c r="GK40" s="53"/>
      <c r="GL40" s="53"/>
      <c r="GM40" s="53"/>
      <c r="GN40" s="53"/>
      <c r="GO40" s="53"/>
      <c r="GP40" s="53"/>
      <c r="GQ40" s="53"/>
      <c r="GR40" s="53"/>
      <c r="GS40" s="53"/>
      <c r="GT40" s="53"/>
      <c r="GU40" s="53"/>
      <c r="GV40" s="53"/>
      <c r="GW40" s="53"/>
      <c r="GX40" s="53"/>
      <c r="GY40" s="53"/>
      <c r="GZ40" s="53"/>
      <c r="HA40" s="53"/>
      <c r="HB40" s="53"/>
      <c r="HC40" s="53"/>
      <c r="HD40" s="53"/>
      <c r="HE40" s="53"/>
      <c r="HF40" s="53"/>
      <c r="HG40" s="53"/>
      <c r="HH40" s="53"/>
      <c r="HI40" s="53"/>
      <c r="HJ40" s="53"/>
      <c r="HK40" s="53"/>
      <c r="HL40" s="53"/>
      <c r="HM40" s="53"/>
      <c r="HN40" s="53"/>
      <c r="HO40" s="53"/>
      <c r="HP40" s="53"/>
      <c r="HQ40" s="53"/>
      <c r="HR40" s="53"/>
      <c r="HS40" s="53"/>
      <c r="HT40" s="53"/>
      <c r="HU40" s="53"/>
      <c r="HV40" s="53"/>
      <c r="HW40" s="53"/>
      <c r="HX40" s="53"/>
      <c r="HY40" s="53"/>
      <c r="HZ40" s="53"/>
      <c r="IA40" s="53"/>
      <c r="IB40" s="53"/>
      <c r="IC40" s="53"/>
      <c r="ID40" s="53"/>
      <c r="IE40" s="53"/>
      <c r="IF40" s="53"/>
      <c r="IG40" s="53"/>
      <c r="IH40" s="53"/>
      <c r="II40" s="53"/>
      <c r="IJ40" s="53"/>
      <c r="IK40" s="53"/>
      <c r="IL40" s="53"/>
      <c r="IM40" s="53"/>
      <c r="IN40" s="53"/>
      <c r="IO40" s="53"/>
      <c r="IP40" s="53"/>
      <c r="IQ40" s="53"/>
      <c r="IR40" s="53"/>
      <c r="IS40" s="53"/>
      <c r="IT40" s="53"/>
      <c r="IU40" s="53"/>
      <c r="IV40" s="53"/>
    </row>
    <row r="41" spans="1:256" s="54" customFormat="1" ht="16" x14ac:dyDescent="0.2">
      <c r="A41" s="63">
        <v>37</v>
      </c>
      <c r="B41" s="65" t="str">
        <f>'Measure Info'!B53</f>
        <v>ONC Administrative Sex</v>
      </c>
      <c r="C41" s="74" t="s">
        <v>164</v>
      </c>
      <c r="D41" s="74" t="s">
        <v>164</v>
      </c>
      <c r="E41" s="74" t="s">
        <v>164</v>
      </c>
      <c r="F41" s="74" t="s">
        <v>164</v>
      </c>
      <c r="G41" s="71"/>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c r="FN41" s="53"/>
      <c r="FO41" s="53"/>
      <c r="FP41" s="53"/>
      <c r="FQ41" s="53"/>
      <c r="FR41" s="53"/>
      <c r="FS41" s="53"/>
      <c r="FT41" s="53"/>
      <c r="FU41" s="53"/>
      <c r="FV41" s="53"/>
      <c r="FW41" s="53"/>
      <c r="FX41" s="53"/>
      <c r="FY41" s="53"/>
      <c r="FZ41" s="53"/>
      <c r="GA41" s="53"/>
      <c r="GB41" s="53"/>
      <c r="GC41" s="53"/>
      <c r="GD41" s="53"/>
      <c r="GE41" s="53"/>
      <c r="GF41" s="53"/>
      <c r="GG41" s="53"/>
      <c r="GH41" s="53"/>
      <c r="GI41" s="53"/>
      <c r="GJ41" s="53"/>
      <c r="GK41" s="53"/>
      <c r="GL41" s="53"/>
      <c r="GM41" s="53"/>
      <c r="GN41" s="53"/>
      <c r="GO41" s="53"/>
      <c r="GP41" s="53"/>
      <c r="GQ41" s="53"/>
      <c r="GR41" s="53"/>
      <c r="GS41" s="53"/>
      <c r="GT41" s="53"/>
      <c r="GU41" s="53"/>
      <c r="GV41" s="53"/>
      <c r="GW41" s="53"/>
      <c r="GX41" s="53"/>
      <c r="GY41" s="53"/>
      <c r="GZ41" s="53"/>
      <c r="HA41" s="53"/>
      <c r="HB41" s="53"/>
      <c r="HC41" s="53"/>
      <c r="HD41" s="53"/>
      <c r="HE41" s="53"/>
      <c r="HF41" s="53"/>
      <c r="HG41" s="53"/>
      <c r="HH41" s="53"/>
      <c r="HI41" s="53"/>
      <c r="HJ41" s="53"/>
      <c r="HK41" s="53"/>
      <c r="HL41" s="53"/>
      <c r="HM41" s="53"/>
      <c r="HN41" s="53"/>
      <c r="HO41" s="53"/>
      <c r="HP41" s="53"/>
      <c r="HQ41" s="53"/>
      <c r="HR41" s="53"/>
      <c r="HS41" s="53"/>
      <c r="HT41" s="53"/>
      <c r="HU41" s="53"/>
      <c r="HV41" s="53"/>
      <c r="HW41" s="53"/>
      <c r="HX41" s="53"/>
      <c r="HY41" s="53"/>
      <c r="HZ41" s="53"/>
      <c r="IA41" s="53"/>
      <c r="IB41" s="53"/>
      <c r="IC41" s="53"/>
      <c r="ID41" s="53"/>
      <c r="IE41" s="53"/>
      <c r="IF41" s="53"/>
      <c r="IG41" s="53"/>
      <c r="IH41" s="53"/>
      <c r="II41" s="53"/>
      <c r="IJ41" s="53"/>
      <c r="IK41" s="53"/>
      <c r="IL41" s="53"/>
      <c r="IM41" s="53"/>
      <c r="IN41" s="53"/>
      <c r="IO41" s="53"/>
      <c r="IP41" s="53"/>
      <c r="IQ41" s="53"/>
      <c r="IR41" s="53"/>
      <c r="IS41" s="53"/>
      <c r="IT41" s="53"/>
      <c r="IU41" s="53"/>
      <c r="IV41" s="53"/>
    </row>
    <row r="42" spans="1:256" s="54" customFormat="1" ht="16" x14ac:dyDescent="0.2">
      <c r="A42" s="63">
        <v>37</v>
      </c>
      <c r="B42" s="65" t="str">
        <f>'Measure Info'!B54</f>
        <v>Encounter, Performed: Emergency Department</v>
      </c>
      <c r="C42" s="66" t="s">
        <v>164</v>
      </c>
      <c r="D42" s="66" t="s">
        <v>164</v>
      </c>
      <c r="E42" s="66" t="s">
        <v>164</v>
      </c>
      <c r="F42" s="66" t="s">
        <v>164</v>
      </c>
      <c r="G42" s="71"/>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c r="FN42" s="53"/>
      <c r="FO42" s="53"/>
      <c r="FP42" s="53"/>
      <c r="FQ42" s="53"/>
      <c r="FR42" s="53"/>
      <c r="FS42" s="53"/>
      <c r="FT42" s="53"/>
      <c r="FU42" s="53"/>
      <c r="FV42" s="53"/>
      <c r="FW42" s="53"/>
      <c r="FX42" s="53"/>
      <c r="FY42" s="53"/>
      <c r="FZ42" s="53"/>
      <c r="GA42" s="53"/>
      <c r="GB42" s="53"/>
      <c r="GC42" s="53"/>
      <c r="GD42" s="53"/>
      <c r="GE42" s="53"/>
      <c r="GF42" s="53"/>
      <c r="GG42" s="53"/>
      <c r="GH42" s="53"/>
      <c r="GI42" s="53"/>
      <c r="GJ42" s="53"/>
      <c r="GK42" s="53"/>
      <c r="GL42" s="53"/>
      <c r="GM42" s="53"/>
      <c r="GN42" s="53"/>
      <c r="GO42" s="53"/>
      <c r="GP42" s="53"/>
      <c r="GQ42" s="53"/>
      <c r="GR42" s="53"/>
      <c r="GS42" s="53"/>
      <c r="GT42" s="53"/>
      <c r="GU42" s="53"/>
      <c r="GV42" s="53"/>
      <c r="GW42" s="53"/>
      <c r="GX42" s="53"/>
      <c r="GY42" s="53"/>
      <c r="GZ42" s="53"/>
      <c r="HA42" s="53"/>
      <c r="HB42" s="53"/>
      <c r="HC42" s="53"/>
      <c r="HD42" s="53"/>
      <c r="HE42" s="53"/>
      <c r="HF42" s="53"/>
      <c r="HG42" s="53"/>
      <c r="HH42" s="53"/>
      <c r="HI42" s="53"/>
      <c r="HJ42" s="53"/>
      <c r="HK42" s="53"/>
      <c r="HL42" s="53"/>
      <c r="HM42" s="53"/>
      <c r="HN42" s="53"/>
      <c r="HO42" s="53"/>
      <c r="HP42" s="53"/>
      <c r="HQ42" s="53"/>
      <c r="HR42" s="53"/>
      <c r="HS42" s="53"/>
      <c r="HT42" s="53"/>
      <c r="HU42" s="53"/>
      <c r="HV42" s="53"/>
      <c r="HW42" s="53"/>
      <c r="HX42" s="53"/>
      <c r="HY42" s="53"/>
      <c r="HZ42" s="53"/>
      <c r="IA42" s="53"/>
      <c r="IB42" s="53"/>
      <c r="IC42" s="53"/>
      <c r="ID42" s="53"/>
      <c r="IE42" s="53"/>
      <c r="IF42" s="53"/>
      <c r="IG42" s="53"/>
      <c r="IH42" s="53"/>
      <c r="II42" s="53"/>
      <c r="IJ42" s="53"/>
      <c r="IK42" s="53"/>
      <c r="IL42" s="53"/>
      <c r="IM42" s="53"/>
      <c r="IN42" s="53"/>
      <c r="IO42" s="53"/>
      <c r="IP42" s="53"/>
      <c r="IQ42" s="53"/>
      <c r="IR42" s="53"/>
      <c r="IS42" s="53"/>
      <c r="IT42" s="53"/>
      <c r="IU42" s="53"/>
      <c r="IV42" s="53"/>
    </row>
    <row r="43" spans="1:256" ht="16" x14ac:dyDescent="0.2">
      <c r="A43" s="63">
        <v>37</v>
      </c>
      <c r="B43" s="65" t="str">
        <f>'Measure Info'!B55</f>
        <v>Assessment, Performed: Non Invasive Oxygen Therapy</v>
      </c>
      <c r="C43" s="66" t="s">
        <v>164</v>
      </c>
      <c r="D43" s="66" t="s">
        <v>164</v>
      </c>
      <c r="E43" s="66" t="s">
        <v>164</v>
      </c>
      <c r="F43" s="66" t="s">
        <v>164</v>
      </c>
    </row>
    <row r="44" spans="1:256" ht="16" x14ac:dyDescent="0.2">
      <c r="A44" s="63">
        <v>37</v>
      </c>
      <c r="B44" s="65" t="str">
        <f>'Measure Info'!B56</f>
        <v>Laboratory Test, Performed: Aspartate transaminase lab test</v>
      </c>
      <c r="C44" s="66" t="s">
        <v>164</v>
      </c>
      <c r="D44" s="66" t="s">
        <v>164</v>
      </c>
      <c r="E44" s="66" t="s">
        <v>164</v>
      </c>
      <c r="F44" s="66" t="s">
        <v>164</v>
      </c>
    </row>
    <row r="45" spans="1:256" ht="16" x14ac:dyDescent="0.2">
      <c r="A45" s="63">
        <v>37</v>
      </c>
      <c r="B45" s="65" t="str">
        <f>'Measure Info'!B57</f>
        <v>Laboratory Test, Performed: Albumin lab test</v>
      </c>
      <c r="C45" s="66" t="s">
        <v>164</v>
      </c>
      <c r="D45" s="66" t="s">
        <v>164</v>
      </c>
      <c r="E45" s="66" t="s">
        <v>164</v>
      </c>
      <c r="F45" s="66" t="s">
        <v>164</v>
      </c>
    </row>
    <row r="46" spans="1:256" ht="16" x14ac:dyDescent="0.2">
      <c r="A46" s="63">
        <v>37</v>
      </c>
      <c r="B46" s="65" t="str">
        <f>'Measure Info'!B58</f>
        <v>Laboratory Test, Performed: Aspartate transaminase lab test</v>
      </c>
      <c r="C46" s="66" t="s">
        <v>164</v>
      </c>
      <c r="D46" s="66" t="s">
        <v>164</v>
      </c>
      <c r="E46" s="66" t="s">
        <v>164</v>
      </c>
      <c r="F46" s="66" t="s">
        <v>164</v>
      </c>
    </row>
    <row r="47" spans="1:256" ht="16" x14ac:dyDescent="0.2">
      <c r="A47" s="63">
        <v>37</v>
      </c>
      <c r="B47" s="65" t="str">
        <f>'Measure Info'!B59</f>
        <v>Laboratory Test, Performed: Bilirubin lab test</v>
      </c>
      <c r="C47" s="66" t="s">
        <v>164</v>
      </c>
      <c r="D47" s="66" t="s">
        <v>164</v>
      </c>
      <c r="E47" s="66" t="s">
        <v>164</v>
      </c>
      <c r="F47" s="66" t="s">
        <v>164</v>
      </c>
    </row>
    <row r="48" spans="1:256" ht="16" x14ac:dyDescent="0.2">
      <c r="A48" s="63">
        <v>37</v>
      </c>
      <c r="B48" s="62" t="str">
        <f>'Measure Info'!B60</f>
        <v>Laboratory Test, Performed: Leukocyte count lab test</v>
      </c>
      <c r="C48" s="66" t="s">
        <v>164</v>
      </c>
      <c r="D48" s="66" t="s">
        <v>164</v>
      </c>
      <c r="E48" s="66" t="s">
        <v>164</v>
      </c>
      <c r="F48" s="66" t="s">
        <v>164</v>
      </c>
    </row>
    <row r="49" spans="1:6" ht="16" x14ac:dyDescent="0.2">
      <c r="A49" s="63">
        <v>37</v>
      </c>
      <c r="B49" s="62" t="str">
        <f>'Measure Info'!B61</f>
        <v>Laboratory Test, Performed: Platelet count lab test</v>
      </c>
      <c r="C49" s="66" t="s">
        <v>164</v>
      </c>
      <c r="D49" s="66" t="s">
        <v>164</v>
      </c>
      <c r="E49" s="66" t="s">
        <v>164</v>
      </c>
      <c r="F49" s="66" t="s">
        <v>164</v>
      </c>
    </row>
    <row r="50" spans="1:6" ht="16" x14ac:dyDescent="0.2">
      <c r="A50" s="63">
        <v>37</v>
      </c>
      <c r="B50" s="62" t="str">
        <f>'Measure Info'!B62</f>
        <v>Laboratory Test, Performed: White blood cells count lab test</v>
      </c>
      <c r="C50" s="66" t="s">
        <v>164</v>
      </c>
      <c r="D50" s="66" t="s">
        <v>164</v>
      </c>
      <c r="E50" s="66" t="s">
        <v>164</v>
      </c>
      <c r="F50" s="66" t="s">
        <v>164</v>
      </c>
    </row>
    <row r="51" spans="1:6" ht="16" x14ac:dyDescent="0.2">
      <c r="A51" s="63">
        <v>37</v>
      </c>
      <c r="B51" s="62" t="str">
        <f>'Measure Info'!B63</f>
        <v>Physical Exam, Performed: Body mass index (BMI) [Ratio]</v>
      </c>
      <c r="C51" s="66" t="s">
        <v>164</v>
      </c>
      <c r="D51" s="66" t="s">
        <v>164</v>
      </c>
      <c r="E51" s="66" t="s">
        <v>164</v>
      </c>
      <c r="F51" s="66" t="s">
        <v>164</v>
      </c>
    </row>
    <row r="52" spans="1:6" ht="16" x14ac:dyDescent="0.2">
      <c r="A52" s="63">
        <v>37</v>
      </c>
      <c r="B52" s="62" t="str">
        <f>'Measure Info'!B64</f>
        <v>Physical Exam, Performed: Body temperature</v>
      </c>
      <c r="C52" s="66" t="s">
        <v>164</v>
      </c>
      <c r="D52" s="66" t="s">
        <v>164</v>
      </c>
      <c r="E52" s="66" t="s">
        <v>164</v>
      </c>
      <c r="F52" s="66" t="s">
        <v>164</v>
      </c>
    </row>
    <row r="53" spans="1:6" ht="16" x14ac:dyDescent="0.2">
      <c r="A53" s="63">
        <v>37</v>
      </c>
      <c r="B53" s="62" t="str">
        <f>'Measure Info'!B65</f>
        <v>Physical Exam, Performed: Heart rate</v>
      </c>
      <c r="C53" s="66" t="s">
        <v>164</v>
      </c>
      <c r="D53" s="66" t="s">
        <v>164</v>
      </c>
      <c r="E53" s="66" t="s">
        <v>164</v>
      </c>
      <c r="F53" s="66" t="s">
        <v>164</v>
      </c>
    </row>
    <row r="54" spans="1:6" ht="16" x14ac:dyDescent="0.2">
      <c r="A54" s="63">
        <v>37</v>
      </c>
      <c r="B54" s="62" t="str">
        <f>'Measure Info'!B66</f>
        <v>Physical Exam, Performed: Respiratory rate</v>
      </c>
      <c r="C54" s="66" t="s">
        <v>164</v>
      </c>
      <c r="D54" s="66" t="s">
        <v>164</v>
      </c>
      <c r="E54" s="66" t="s">
        <v>164</v>
      </c>
      <c r="F54" s="66" t="s">
        <v>164</v>
      </c>
    </row>
    <row r="55" spans="1:6" ht="16" x14ac:dyDescent="0.2">
      <c r="A55" s="63">
        <v>37</v>
      </c>
      <c r="B55" s="62" t="str">
        <f>'Measure Info'!B67</f>
        <v>Physical Exam, Performed: Systolic blood pressure</v>
      </c>
      <c r="C55" s="66" t="s">
        <v>164</v>
      </c>
      <c r="D55" s="66" t="s">
        <v>164</v>
      </c>
      <c r="E55" s="66" t="s">
        <v>164</v>
      </c>
      <c r="F55" s="66" t="s">
        <v>164</v>
      </c>
    </row>
    <row r="56" spans="1:6" ht="16" x14ac:dyDescent="0.2">
      <c r="A56" s="19"/>
      <c r="B56" s="62" t="str">
        <f>'Measure Info'!B68</f>
        <v>-</v>
      </c>
      <c r="C56" s="29" t="s">
        <v>117</v>
      </c>
      <c r="D56" s="29" t="s">
        <v>117</v>
      </c>
      <c r="E56" s="29" t="s">
        <v>117</v>
      </c>
      <c r="F56" s="29" t="s">
        <v>117</v>
      </c>
    </row>
    <row r="57" spans="1:6" ht="16" x14ac:dyDescent="0.2">
      <c r="A57" s="19"/>
      <c r="B57" s="62" t="str">
        <f>'Measure Info'!B69</f>
        <v>-</v>
      </c>
      <c r="C57" s="29" t="s">
        <v>117</v>
      </c>
      <c r="D57" s="29" t="s">
        <v>117</v>
      </c>
      <c r="E57" s="29" t="s">
        <v>117</v>
      </c>
      <c r="F57" s="29" t="s">
        <v>117</v>
      </c>
    </row>
    <row r="58" spans="1:6" ht="16" x14ac:dyDescent="0.2">
      <c r="A58" s="19"/>
      <c r="B58" s="62" t="str">
        <f>'Measure Info'!B70</f>
        <v>-</v>
      </c>
      <c r="C58" s="29" t="s">
        <v>117</v>
      </c>
      <c r="D58" s="29" t="s">
        <v>117</v>
      </c>
      <c r="E58" s="29" t="s">
        <v>117</v>
      </c>
      <c r="F58" s="29" t="s">
        <v>117</v>
      </c>
    </row>
    <row r="59" spans="1:6" ht="16" x14ac:dyDescent="0.2">
      <c r="A59" s="19"/>
      <c r="B59" s="62" t="str">
        <f>'Measure Info'!B71</f>
        <v>-</v>
      </c>
      <c r="C59" s="29" t="s">
        <v>117</v>
      </c>
      <c r="D59" s="29" t="s">
        <v>117</v>
      </c>
      <c r="E59" s="29" t="s">
        <v>117</v>
      </c>
      <c r="F59" s="29" t="s">
        <v>117</v>
      </c>
    </row>
    <row r="60" spans="1:6" ht="16" x14ac:dyDescent="0.2">
      <c r="A60" s="19"/>
      <c r="B60" s="62" t="str">
        <f>'Measure Info'!B72</f>
        <v>-</v>
      </c>
      <c r="C60" s="29" t="s">
        <v>117</v>
      </c>
      <c r="D60" s="29" t="s">
        <v>117</v>
      </c>
      <c r="E60" s="29" t="s">
        <v>117</v>
      </c>
      <c r="F60" s="29" t="s">
        <v>117</v>
      </c>
    </row>
    <row r="61" spans="1:6" ht="16" x14ac:dyDescent="0.2">
      <c r="A61" s="19"/>
      <c r="B61" s="62" t="str">
        <f>'Measure Info'!B73</f>
        <v>-</v>
      </c>
      <c r="C61" s="29" t="s">
        <v>117</v>
      </c>
      <c r="D61" s="29" t="s">
        <v>117</v>
      </c>
      <c r="E61" s="29" t="s">
        <v>117</v>
      </c>
      <c r="F61" s="29" t="s">
        <v>117</v>
      </c>
    </row>
    <row r="62" spans="1:6" ht="16" x14ac:dyDescent="0.2">
      <c r="A62" s="19"/>
      <c r="B62" s="62" t="str">
        <f>'Measure Info'!B74</f>
        <v>-</v>
      </c>
      <c r="C62" s="29" t="s">
        <v>117</v>
      </c>
      <c r="D62" s="29" t="s">
        <v>117</v>
      </c>
      <c r="E62" s="29" t="s">
        <v>117</v>
      </c>
      <c r="F62" s="29" t="s">
        <v>117</v>
      </c>
    </row>
    <row r="63" spans="1:6" ht="16" x14ac:dyDescent="0.2">
      <c r="A63" s="19"/>
      <c r="B63" s="62" t="str">
        <f>'Measure Info'!B75</f>
        <v>-</v>
      </c>
      <c r="C63" s="29" t="s">
        <v>117</v>
      </c>
      <c r="D63" s="29" t="s">
        <v>117</v>
      </c>
      <c r="E63" s="29" t="s">
        <v>117</v>
      </c>
      <c r="F63" s="29" t="s">
        <v>117</v>
      </c>
    </row>
    <row r="64" spans="1:6" ht="16" x14ac:dyDescent="0.2">
      <c r="A64" s="19"/>
      <c r="B64" s="62" t="str">
        <f>'Measure Info'!B76</f>
        <v>-</v>
      </c>
      <c r="C64" s="29" t="s">
        <v>117</v>
      </c>
      <c r="D64" s="29" t="s">
        <v>117</v>
      </c>
      <c r="E64" s="29" t="s">
        <v>117</v>
      </c>
      <c r="F64" s="29" t="s">
        <v>117</v>
      </c>
    </row>
    <row r="65" spans="1:6" ht="16" x14ac:dyDescent="0.2">
      <c r="A65" s="19"/>
      <c r="B65" s="62" t="str">
        <f>'Measure Info'!B77</f>
        <v>-</v>
      </c>
      <c r="C65" s="29" t="s">
        <v>117</v>
      </c>
      <c r="D65" s="29" t="s">
        <v>117</v>
      </c>
      <c r="E65" s="29" t="s">
        <v>117</v>
      </c>
      <c r="F65" s="29" t="s">
        <v>117</v>
      </c>
    </row>
    <row r="66" spans="1:6" ht="16" x14ac:dyDescent="0.2">
      <c r="A66" s="19"/>
      <c r="B66" s="62" t="str">
        <f>'Measure Info'!B78</f>
        <v>-</v>
      </c>
      <c r="C66" s="29" t="s">
        <v>117</v>
      </c>
      <c r="D66" s="29" t="s">
        <v>117</v>
      </c>
      <c r="E66" s="29" t="s">
        <v>117</v>
      </c>
      <c r="F66" s="29" t="s">
        <v>117</v>
      </c>
    </row>
    <row r="67" spans="1:6" ht="16" x14ac:dyDescent="0.2">
      <c r="A67" s="19"/>
      <c r="B67" s="62" t="str">
        <f>'Measure Info'!B79</f>
        <v>-</v>
      </c>
      <c r="C67" s="29" t="s">
        <v>117</v>
      </c>
      <c r="D67" s="29" t="s">
        <v>117</v>
      </c>
      <c r="E67" s="29" t="s">
        <v>117</v>
      </c>
      <c r="F67" s="29" t="s">
        <v>117</v>
      </c>
    </row>
    <row r="68" spans="1:6" ht="16" x14ac:dyDescent="0.2">
      <c r="A68" s="19"/>
      <c r="B68" s="62" t="str">
        <f>'Measure Info'!B80</f>
        <v>-</v>
      </c>
      <c r="C68" s="29" t="s">
        <v>117</v>
      </c>
      <c r="D68" s="29" t="s">
        <v>117</v>
      </c>
      <c r="E68" s="29" t="s">
        <v>117</v>
      </c>
      <c r="F68" s="29" t="s">
        <v>117</v>
      </c>
    </row>
    <row r="69" spans="1:6" ht="16" x14ac:dyDescent="0.2">
      <c r="A69" s="19"/>
      <c r="B69" s="62" t="str">
        <f>'Measure Info'!B81</f>
        <v>-</v>
      </c>
      <c r="C69" s="29" t="s">
        <v>117</v>
      </c>
      <c r="D69" s="29" t="s">
        <v>117</v>
      </c>
      <c r="E69" s="29" t="s">
        <v>117</v>
      </c>
      <c r="F69" s="29" t="s">
        <v>117</v>
      </c>
    </row>
    <row r="70" spans="1:6" ht="16" x14ac:dyDescent="0.2">
      <c r="A70" s="19"/>
      <c r="B70" s="62" t="str">
        <f>'Measure Info'!B82</f>
        <v>-</v>
      </c>
      <c r="C70" s="29" t="s">
        <v>117</v>
      </c>
      <c r="D70" s="29" t="s">
        <v>117</v>
      </c>
      <c r="E70" s="29" t="s">
        <v>117</v>
      </c>
      <c r="F70" s="29" t="s">
        <v>117</v>
      </c>
    </row>
    <row r="71" spans="1:6" ht="16" x14ac:dyDescent="0.2">
      <c r="A71" s="19"/>
      <c r="B71" s="62" t="str">
        <f>'Measure Info'!B83</f>
        <v>-</v>
      </c>
      <c r="C71" s="29" t="s">
        <v>117</v>
      </c>
      <c r="D71" s="29" t="s">
        <v>117</v>
      </c>
      <c r="E71" s="29" t="s">
        <v>117</v>
      </c>
      <c r="F71" s="29" t="s">
        <v>117</v>
      </c>
    </row>
    <row r="72" spans="1:6" ht="16" x14ac:dyDescent="0.2">
      <c r="A72" s="19"/>
      <c r="B72" s="62" t="s">
        <v>117</v>
      </c>
      <c r="C72" s="29" t="s">
        <v>117</v>
      </c>
      <c r="D72" s="29" t="s">
        <v>117</v>
      </c>
      <c r="E72" s="29" t="s">
        <v>117</v>
      </c>
      <c r="F72" s="29" t="s">
        <v>117</v>
      </c>
    </row>
    <row r="73" spans="1:6" ht="16" x14ac:dyDescent="0.2">
      <c r="A73" s="19"/>
      <c r="B73" s="62" t="s">
        <v>117</v>
      </c>
      <c r="C73" s="29" t="s">
        <v>117</v>
      </c>
      <c r="D73" s="29" t="s">
        <v>117</v>
      </c>
      <c r="E73" s="29" t="s">
        <v>117</v>
      </c>
      <c r="F73" s="29" t="s">
        <v>117</v>
      </c>
    </row>
    <row r="74" spans="1:6" ht="16" x14ac:dyDescent="0.2">
      <c r="A74" s="19"/>
      <c r="B74" s="62" t="s">
        <v>117</v>
      </c>
      <c r="C74" s="29" t="s">
        <v>117</v>
      </c>
      <c r="D74" s="29" t="s">
        <v>117</v>
      </c>
      <c r="E74" s="29" t="s">
        <v>117</v>
      </c>
      <c r="F74" s="29" t="s">
        <v>117</v>
      </c>
    </row>
    <row r="75" spans="1:6" ht="16" x14ac:dyDescent="0.2">
      <c r="A75" s="19"/>
      <c r="B75" s="62" t="s">
        <v>117</v>
      </c>
      <c r="C75" s="29" t="s">
        <v>117</v>
      </c>
      <c r="D75" s="29" t="s">
        <v>117</v>
      </c>
      <c r="E75" s="29" t="s">
        <v>117</v>
      </c>
      <c r="F75" s="29" t="s">
        <v>117</v>
      </c>
    </row>
    <row r="76" spans="1:6" ht="16" x14ac:dyDescent="0.2">
      <c r="A76" s="19"/>
      <c r="B76" s="62" t="s">
        <v>117</v>
      </c>
      <c r="C76" s="29" t="s">
        <v>117</v>
      </c>
      <c r="D76" s="29" t="s">
        <v>117</v>
      </c>
      <c r="E76" s="29" t="s">
        <v>117</v>
      </c>
      <c r="F76" s="29" t="s">
        <v>117</v>
      </c>
    </row>
    <row r="77" spans="1:6" ht="16" x14ac:dyDescent="0.2">
      <c r="A77" s="19"/>
      <c r="B77" s="62" t="s">
        <v>117</v>
      </c>
      <c r="C77" s="29" t="s">
        <v>117</v>
      </c>
      <c r="D77" s="29" t="s">
        <v>117</v>
      </c>
      <c r="E77" s="29" t="s">
        <v>117</v>
      </c>
      <c r="F77" s="29" t="s">
        <v>117</v>
      </c>
    </row>
    <row r="78" spans="1:6" ht="16" x14ac:dyDescent="0.2">
      <c r="A78" s="19"/>
      <c r="B78" s="62" t="s">
        <v>117</v>
      </c>
      <c r="C78" s="29" t="s">
        <v>117</v>
      </c>
      <c r="D78" s="29" t="s">
        <v>117</v>
      </c>
      <c r="E78" s="29" t="s">
        <v>117</v>
      </c>
      <c r="F78" s="29" t="s">
        <v>117</v>
      </c>
    </row>
    <row r="79" spans="1:6" ht="16" x14ac:dyDescent="0.2">
      <c r="A79" s="19"/>
      <c r="B79" s="62" t="s">
        <v>117</v>
      </c>
      <c r="C79" s="29" t="s">
        <v>117</v>
      </c>
      <c r="D79" s="29" t="s">
        <v>117</v>
      </c>
      <c r="E79" s="29" t="s">
        <v>117</v>
      </c>
      <c r="F79" s="29" t="s">
        <v>117</v>
      </c>
    </row>
    <row r="80" spans="1:6" ht="16" x14ac:dyDescent="0.2">
      <c r="A80" s="19"/>
      <c r="B80" s="62" t="s">
        <v>117</v>
      </c>
      <c r="C80" s="29" t="s">
        <v>117</v>
      </c>
      <c r="D80" s="29" t="s">
        <v>117</v>
      </c>
      <c r="E80" s="29" t="s">
        <v>117</v>
      </c>
      <c r="F80" s="29" t="s">
        <v>117</v>
      </c>
    </row>
    <row r="81" spans="1:6" ht="16" x14ac:dyDescent="0.2">
      <c r="A81" s="19"/>
      <c r="B81" s="62" t="s">
        <v>117</v>
      </c>
      <c r="C81" s="29" t="s">
        <v>117</v>
      </c>
      <c r="D81" s="29" t="s">
        <v>117</v>
      </c>
      <c r="E81" s="29" t="s">
        <v>117</v>
      </c>
      <c r="F81" s="29" t="s">
        <v>117</v>
      </c>
    </row>
    <row r="82" spans="1:6" ht="16" x14ac:dyDescent="0.2">
      <c r="A82" s="19"/>
      <c r="B82" s="62" t="s">
        <v>117</v>
      </c>
      <c r="C82" s="29" t="s">
        <v>117</v>
      </c>
      <c r="D82" s="29" t="s">
        <v>117</v>
      </c>
      <c r="E82" s="29" t="s">
        <v>117</v>
      </c>
      <c r="F82" s="29" t="s">
        <v>117</v>
      </c>
    </row>
    <row r="83" spans="1:6" ht="16" x14ac:dyDescent="0.2">
      <c r="A83" s="19"/>
      <c r="B83" s="62" t="s">
        <v>117</v>
      </c>
      <c r="C83" s="29" t="s">
        <v>117</v>
      </c>
      <c r="D83" s="29" t="s">
        <v>117</v>
      </c>
      <c r="E83" s="29" t="s">
        <v>117</v>
      </c>
      <c r="F83" s="29" t="s">
        <v>117</v>
      </c>
    </row>
  </sheetData>
  <dataValidations count="1">
    <dataValidation type="list" operator="equal" allowBlank="1" showInputMessage="1" showErrorMessage="1" sqref="C5:F83" xr:uid="{E002241E-0FDC-5D4D-9961-00707EF7E521}">
      <formula1>"0, 1"</formula1>
    </dataValidation>
  </dataValidations>
  <pageMargins left="0.7" right="0.7" top="0.75" bottom="0.75" header="0.3" footer="0.3"/>
  <pageSetup orientation="portrait" r:id="rId1"/>
  <headerFooter>
    <oddFooter>&amp;C&amp;"Helvetica Neue,Regular"&amp;12&amp;K000000&amp;P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563C5-1528-4747-9AC2-4808504967C7}">
  <dimension ref="A1:IV83"/>
  <sheetViews>
    <sheetView showGridLines="0" workbookViewId="0">
      <pane xSplit="2" ySplit="4" topLeftCell="C17" activePane="bottomRight" state="frozen"/>
      <selection activeCell="K37" sqref="K37"/>
      <selection pane="topRight" activeCell="K37" sqref="K37"/>
      <selection pane="bottomLeft" activeCell="K37" sqref="K37"/>
      <selection pane="bottomRight" activeCell="O36" sqref="O36"/>
    </sheetView>
  </sheetViews>
  <sheetFormatPr baseColWidth="10" defaultColWidth="8.83203125" defaultRowHeight="15" x14ac:dyDescent="0.2"/>
  <cols>
    <col min="1" max="1" width="11.1640625" style="1" customWidth="1"/>
    <col min="2" max="2" width="53.5" style="52" customWidth="1"/>
    <col min="3" max="6" width="22.83203125" style="1" customWidth="1"/>
    <col min="7" max="7" width="50.6640625" style="52" customWidth="1"/>
    <col min="8" max="256" width="8.83203125" style="1" customWidth="1"/>
  </cols>
  <sheetData>
    <row r="1" spans="1:256" ht="16" x14ac:dyDescent="0.2">
      <c r="A1" s="22" t="s">
        <v>157</v>
      </c>
      <c r="B1" s="58" t="str">
        <f>'Measure Info'!C10</f>
        <v>EPIC</v>
      </c>
      <c r="C1" s="18"/>
      <c r="D1" s="18"/>
      <c r="E1" s="18"/>
      <c r="F1" s="18"/>
    </row>
    <row r="2" spans="1:256" x14ac:dyDescent="0.2">
      <c r="A2" s="23"/>
      <c r="B2" s="59"/>
      <c r="C2" s="13" t="s">
        <v>141</v>
      </c>
      <c r="D2" s="13" t="s">
        <v>142</v>
      </c>
      <c r="E2" s="13" t="s">
        <v>143</v>
      </c>
      <c r="F2" s="13" t="s">
        <v>144</v>
      </c>
    </row>
    <row r="3" spans="1:256" ht="75" x14ac:dyDescent="0.2">
      <c r="A3" s="31" t="s">
        <v>158</v>
      </c>
      <c r="B3" s="60" t="s">
        <v>42</v>
      </c>
      <c r="C3" s="25" t="s">
        <v>159</v>
      </c>
      <c r="D3" s="25" t="s">
        <v>160</v>
      </c>
      <c r="E3" s="25" t="s">
        <v>161</v>
      </c>
      <c r="F3" s="25" t="s">
        <v>162</v>
      </c>
    </row>
    <row r="4" spans="1:256" x14ac:dyDescent="0.2">
      <c r="A4" s="32"/>
      <c r="B4" s="61"/>
      <c r="C4" s="27" t="s">
        <v>9</v>
      </c>
      <c r="D4" s="28" t="s">
        <v>9</v>
      </c>
      <c r="E4" s="28" t="s">
        <v>9</v>
      </c>
      <c r="F4" s="28" t="s">
        <v>9</v>
      </c>
    </row>
    <row r="5" spans="1:256" s="54" customFormat="1" ht="16" x14ac:dyDescent="0.2">
      <c r="A5" s="63">
        <v>1</v>
      </c>
      <c r="B5" s="64" t="str">
        <f>'Measure Info'!B17</f>
        <v>Encounter, Performed: Elective Hospitalizations</v>
      </c>
      <c r="C5" s="63">
        <v>1</v>
      </c>
      <c r="D5" s="63">
        <v>1</v>
      </c>
      <c r="E5" s="63">
        <v>1</v>
      </c>
      <c r="F5" s="63">
        <v>1</v>
      </c>
      <c r="G5" s="71"/>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row>
    <row r="6" spans="1:256" s="54" customFormat="1" ht="16" x14ac:dyDescent="0.2">
      <c r="A6" s="63">
        <v>2</v>
      </c>
      <c r="B6" s="64" t="str">
        <f>'Measure Info'!B18</f>
        <v>Encounter, Performed: Observation Services</v>
      </c>
      <c r="C6" s="63">
        <v>1</v>
      </c>
      <c r="D6" s="63">
        <v>1</v>
      </c>
      <c r="E6" s="63">
        <v>1</v>
      </c>
      <c r="F6" s="63">
        <v>1</v>
      </c>
      <c r="G6" s="71"/>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c r="GX6" s="53"/>
      <c r="GY6" s="53"/>
      <c r="GZ6" s="53"/>
      <c r="HA6" s="53"/>
      <c r="HB6" s="53"/>
      <c r="HC6" s="53"/>
      <c r="HD6" s="53"/>
      <c r="HE6" s="53"/>
      <c r="HF6" s="53"/>
      <c r="HG6" s="53"/>
      <c r="HH6" s="53"/>
      <c r="HI6" s="53"/>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c r="IT6" s="53"/>
      <c r="IU6" s="53"/>
      <c r="IV6" s="53"/>
    </row>
    <row r="7" spans="1:256" s="54" customFormat="1" ht="16" x14ac:dyDescent="0.2">
      <c r="A7" s="63">
        <v>3</v>
      </c>
      <c r="B7" s="64" t="str">
        <f>'Measure Info'!B19</f>
        <v>Encounter, Performed: Outpatient Surgery Service</v>
      </c>
      <c r="C7" s="63">
        <v>1</v>
      </c>
      <c r="D7" s="63">
        <v>1</v>
      </c>
      <c r="E7" s="63">
        <v>1</v>
      </c>
      <c r="F7" s="63">
        <v>1</v>
      </c>
      <c r="G7" s="71"/>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c r="GD7" s="53"/>
      <c r="GE7" s="53"/>
      <c r="GF7" s="53"/>
      <c r="GG7" s="53"/>
      <c r="GH7" s="53"/>
      <c r="GI7" s="53"/>
      <c r="GJ7" s="53"/>
      <c r="GK7" s="53"/>
      <c r="GL7" s="53"/>
      <c r="GM7" s="53"/>
      <c r="GN7" s="53"/>
      <c r="GO7" s="53"/>
      <c r="GP7" s="53"/>
      <c r="GQ7" s="53"/>
      <c r="GR7" s="53"/>
      <c r="GS7" s="53"/>
      <c r="GT7" s="53"/>
      <c r="GU7" s="53"/>
      <c r="GV7" s="53"/>
      <c r="GW7" s="53"/>
      <c r="GX7" s="53"/>
      <c r="GY7" s="53"/>
      <c r="GZ7" s="53"/>
      <c r="HA7" s="53"/>
      <c r="HB7" s="53"/>
      <c r="HC7" s="53"/>
      <c r="HD7" s="53"/>
      <c r="HE7" s="53"/>
      <c r="HF7" s="53"/>
      <c r="HG7" s="53"/>
      <c r="HH7" s="53"/>
      <c r="HI7" s="53"/>
      <c r="HJ7" s="53"/>
      <c r="HK7" s="53"/>
      <c r="HL7" s="53"/>
      <c r="HM7" s="53"/>
      <c r="HN7" s="53"/>
      <c r="HO7" s="53"/>
      <c r="HP7" s="53"/>
      <c r="HQ7" s="53"/>
      <c r="HR7" s="53"/>
      <c r="HS7" s="53"/>
      <c r="HT7" s="53"/>
      <c r="HU7" s="53"/>
      <c r="HV7" s="53"/>
      <c r="HW7" s="53"/>
      <c r="HX7" s="53"/>
      <c r="HY7" s="53"/>
      <c r="HZ7" s="53"/>
      <c r="IA7" s="53"/>
      <c r="IB7" s="53"/>
      <c r="IC7" s="53"/>
      <c r="ID7" s="53"/>
      <c r="IE7" s="53"/>
      <c r="IF7" s="53"/>
      <c r="IG7" s="53"/>
      <c r="IH7" s="53"/>
      <c r="II7" s="53"/>
      <c r="IJ7" s="53"/>
      <c r="IK7" s="53"/>
      <c r="IL7" s="53"/>
      <c r="IM7" s="53"/>
      <c r="IN7" s="53"/>
      <c r="IO7" s="53"/>
      <c r="IP7" s="53"/>
      <c r="IQ7" s="53"/>
      <c r="IR7" s="53"/>
      <c r="IS7" s="53"/>
      <c r="IT7" s="53"/>
      <c r="IU7" s="53"/>
      <c r="IV7" s="53"/>
    </row>
    <row r="8" spans="1:256" s="54" customFormat="1" ht="16" x14ac:dyDescent="0.2">
      <c r="A8" s="63">
        <v>4</v>
      </c>
      <c r="B8" s="64" t="str">
        <f>'Measure Info'!B20</f>
        <v>Assessment, Performed: Non Invasive Oxygen Therapy</v>
      </c>
      <c r="C8" s="63">
        <v>1</v>
      </c>
      <c r="D8" s="63">
        <v>1</v>
      </c>
      <c r="E8" s="63">
        <v>1</v>
      </c>
      <c r="F8" s="63">
        <v>1</v>
      </c>
      <c r="G8" s="71"/>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3"/>
      <c r="BX8" s="53"/>
      <c r="BY8" s="53"/>
      <c r="BZ8" s="53"/>
      <c r="CA8" s="53"/>
      <c r="CB8" s="53"/>
      <c r="CC8" s="53"/>
      <c r="CD8" s="53"/>
      <c r="CE8" s="53"/>
      <c r="CF8" s="53"/>
      <c r="CG8" s="53"/>
      <c r="CH8" s="53"/>
      <c r="CI8" s="53"/>
      <c r="CJ8" s="53"/>
      <c r="CK8" s="53"/>
      <c r="CL8" s="53"/>
      <c r="CM8" s="53"/>
      <c r="CN8" s="53"/>
      <c r="CO8" s="53"/>
      <c r="CP8" s="53"/>
      <c r="CQ8" s="53"/>
      <c r="CR8" s="53"/>
      <c r="CS8" s="53"/>
      <c r="CT8" s="53"/>
      <c r="CU8" s="53"/>
      <c r="CV8" s="53"/>
      <c r="CW8" s="53"/>
      <c r="CX8" s="53"/>
      <c r="CY8" s="53"/>
      <c r="CZ8" s="53"/>
      <c r="DA8" s="53"/>
      <c r="DB8" s="53"/>
      <c r="DC8" s="53"/>
      <c r="DD8" s="53"/>
      <c r="DE8" s="53"/>
      <c r="DF8" s="53"/>
      <c r="DG8" s="53"/>
      <c r="DH8" s="53"/>
      <c r="DI8" s="53"/>
      <c r="DJ8" s="53"/>
      <c r="DK8" s="53"/>
      <c r="DL8" s="53"/>
      <c r="DM8" s="53"/>
      <c r="DN8" s="53"/>
      <c r="DO8" s="53"/>
      <c r="DP8" s="53"/>
      <c r="DQ8" s="53"/>
      <c r="DR8" s="53"/>
      <c r="DS8" s="53"/>
      <c r="DT8" s="53"/>
      <c r="DU8" s="53"/>
      <c r="DV8" s="53"/>
      <c r="DW8" s="53"/>
      <c r="DX8" s="53"/>
      <c r="DY8" s="53"/>
      <c r="DZ8" s="53"/>
      <c r="EA8" s="53"/>
      <c r="EB8" s="53"/>
      <c r="EC8" s="53"/>
      <c r="ED8" s="53"/>
      <c r="EE8" s="53"/>
      <c r="EF8" s="53"/>
      <c r="EG8" s="53"/>
      <c r="EH8" s="53"/>
      <c r="EI8" s="53"/>
      <c r="EJ8" s="53"/>
      <c r="EK8" s="53"/>
      <c r="EL8" s="53"/>
      <c r="EM8" s="53"/>
      <c r="EN8" s="53"/>
      <c r="EO8" s="53"/>
      <c r="EP8" s="53"/>
      <c r="EQ8" s="53"/>
      <c r="ER8" s="53"/>
      <c r="ES8" s="53"/>
      <c r="ET8" s="53"/>
      <c r="EU8" s="53"/>
      <c r="EV8" s="53"/>
      <c r="EW8" s="53"/>
      <c r="EX8" s="53"/>
      <c r="EY8" s="53"/>
      <c r="EZ8" s="53"/>
      <c r="FA8" s="53"/>
      <c r="FB8" s="53"/>
      <c r="FC8" s="53"/>
      <c r="FD8" s="53"/>
      <c r="FE8" s="53"/>
      <c r="FF8" s="53"/>
      <c r="FG8" s="53"/>
      <c r="FH8" s="53"/>
      <c r="FI8" s="53"/>
      <c r="FJ8" s="53"/>
      <c r="FK8" s="53"/>
      <c r="FL8" s="53"/>
      <c r="FM8" s="53"/>
      <c r="FN8" s="53"/>
      <c r="FO8" s="53"/>
      <c r="FP8" s="53"/>
      <c r="FQ8" s="53"/>
      <c r="FR8" s="53"/>
      <c r="FS8" s="53"/>
      <c r="FT8" s="53"/>
      <c r="FU8" s="53"/>
      <c r="FV8" s="53"/>
      <c r="FW8" s="53"/>
      <c r="FX8" s="53"/>
      <c r="FY8" s="53"/>
      <c r="FZ8" s="53"/>
      <c r="GA8" s="53"/>
      <c r="GB8" s="53"/>
      <c r="GC8" s="53"/>
      <c r="GD8" s="53"/>
      <c r="GE8" s="53"/>
      <c r="GF8" s="53"/>
      <c r="GG8" s="53"/>
      <c r="GH8" s="53"/>
      <c r="GI8" s="53"/>
      <c r="GJ8" s="53"/>
      <c r="GK8" s="53"/>
      <c r="GL8" s="53"/>
      <c r="GM8" s="53"/>
      <c r="GN8" s="53"/>
      <c r="GO8" s="53"/>
      <c r="GP8" s="53"/>
      <c r="GQ8" s="53"/>
      <c r="GR8" s="53"/>
      <c r="GS8" s="53"/>
      <c r="GT8" s="53"/>
      <c r="GU8" s="53"/>
      <c r="GV8" s="53"/>
      <c r="GW8" s="53"/>
      <c r="GX8" s="53"/>
      <c r="GY8" s="53"/>
      <c r="GZ8" s="53"/>
      <c r="HA8" s="53"/>
      <c r="HB8" s="53"/>
      <c r="HC8" s="53"/>
      <c r="HD8" s="53"/>
      <c r="HE8" s="53"/>
      <c r="HF8" s="53"/>
      <c r="HG8" s="53"/>
      <c r="HH8" s="53"/>
      <c r="HI8" s="53"/>
      <c r="HJ8" s="53"/>
      <c r="HK8" s="53"/>
      <c r="HL8" s="53"/>
      <c r="HM8" s="53"/>
      <c r="HN8" s="53"/>
      <c r="HO8" s="53"/>
      <c r="HP8" s="53"/>
      <c r="HQ8" s="53"/>
      <c r="HR8" s="53"/>
      <c r="HS8" s="53"/>
      <c r="HT8" s="53"/>
      <c r="HU8" s="53"/>
      <c r="HV8" s="53"/>
      <c r="HW8" s="53"/>
      <c r="HX8" s="53"/>
      <c r="HY8" s="53"/>
      <c r="HZ8" s="53"/>
      <c r="IA8" s="53"/>
      <c r="IB8" s="53"/>
      <c r="IC8" s="53"/>
      <c r="ID8" s="53"/>
      <c r="IE8" s="53"/>
      <c r="IF8" s="53"/>
      <c r="IG8" s="53"/>
      <c r="IH8" s="53"/>
      <c r="II8" s="53"/>
      <c r="IJ8" s="53"/>
      <c r="IK8" s="53"/>
      <c r="IL8" s="53"/>
      <c r="IM8" s="53"/>
      <c r="IN8" s="53"/>
      <c r="IO8" s="53"/>
      <c r="IP8" s="53"/>
      <c r="IQ8" s="53"/>
      <c r="IR8" s="53"/>
      <c r="IS8" s="53"/>
      <c r="IT8" s="53"/>
      <c r="IU8" s="53"/>
      <c r="IV8" s="53"/>
    </row>
    <row r="9" spans="1:256" s="54" customFormat="1" ht="32" x14ac:dyDescent="0.2">
      <c r="A9" s="63">
        <v>5</v>
      </c>
      <c r="B9" s="64" t="str">
        <f>'Measure Info'!B21</f>
        <v>Laboratory Test, Performed: Carbon dioxide [Partial pressure] in Arterial blood</v>
      </c>
      <c r="C9" s="63">
        <v>1</v>
      </c>
      <c r="D9" s="63">
        <v>1</v>
      </c>
      <c r="E9" s="63">
        <v>1</v>
      </c>
      <c r="F9" s="63">
        <v>1</v>
      </c>
      <c r="G9" s="71"/>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c r="FN9" s="53"/>
      <c r="FO9" s="53"/>
      <c r="FP9" s="53"/>
      <c r="FQ9" s="53"/>
      <c r="FR9" s="53"/>
      <c r="FS9" s="53"/>
      <c r="FT9" s="53"/>
      <c r="FU9" s="53"/>
      <c r="FV9" s="53"/>
      <c r="FW9" s="53"/>
      <c r="FX9" s="53"/>
      <c r="FY9" s="53"/>
      <c r="FZ9" s="53"/>
      <c r="GA9" s="53"/>
      <c r="GB9" s="53"/>
      <c r="GC9" s="53"/>
      <c r="GD9" s="53"/>
      <c r="GE9" s="53"/>
      <c r="GF9" s="53"/>
      <c r="GG9" s="53"/>
      <c r="GH9" s="53"/>
      <c r="GI9" s="53"/>
      <c r="GJ9" s="53"/>
      <c r="GK9" s="53"/>
      <c r="GL9" s="53"/>
      <c r="GM9" s="53"/>
      <c r="GN9" s="53"/>
      <c r="GO9" s="53"/>
      <c r="GP9" s="53"/>
      <c r="GQ9" s="53"/>
      <c r="GR9" s="53"/>
      <c r="GS9" s="53"/>
      <c r="GT9" s="53"/>
      <c r="GU9" s="53"/>
      <c r="GV9" s="53"/>
      <c r="GW9" s="53"/>
      <c r="GX9" s="53"/>
      <c r="GY9" s="53"/>
      <c r="GZ9" s="53"/>
      <c r="HA9" s="53"/>
      <c r="HB9" s="53"/>
      <c r="HC9" s="53"/>
      <c r="HD9" s="53"/>
      <c r="HE9" s="53"/>
      <c r="HF9" s="53"/>
      <c r="HG9" s="53"/>
      <c r="HH9" s="53"/>
      <c r="HI9" s="53"/>
      <c r="HJ9" s="53"/>
      <c r="HK9" s="53"/>
      <c r="HL9" s="53"/>
      <c r="HM9" s="53"/>
      <c r="HN9" s="53"/>
      <c r="HO9" s="53"/>
      <c r="HP9" s="53"/>
      <c r="HQ9" s="53"/>
      <c r="HR9" s="53"/>
      <c r="HS9" s="53"/>
      <c r="HT9" s="53"/>
      <c r="HU9" s="53"/>
      <c r="HV9" s="53"/>
      <c r="HW9" s="53"/>
      <c r="HX9" s="53"/>
      <c r="HY9" s="53"/>
      <c r="HZ9" s="53"/>
      <c r="IA9" s="53"/>
      <c r="IB9" s="53"/>
      <c r="IC9" s="53"/>
      <c r="ID9" s="53"/>
      <c r="IE9" s="53"/>
      <c r="IF9" s="53"/>
      <c r="IG9" s="53"/>
      <c r="IH9" s="53"/>
      <c r="II9" s="53"/>
      <c r="IJ9" s="53"/>
      <c r="IK9" s="53"/>
      <c r="IL9" s="53"/>
      <c r="IM9" s="53"/>
      <c r="IN9" s="53"/>
      <c r="IO9" s="53"/>
      <c r="IP9" s="53"/>
      <c r="IQ9" s="53"/>
      <c r="IR9" s="53"/>
      <c r="IS9" s="53"/>
      <c r="IT9" s="53"/>
      <c r="IU9" s="53"/>
      <c r="IV9" s="53"/>
    </row>
    <row r="10" spans="1:256" s="54" customFormat="1" ht="32" x14ac:dyDescent="0.2">
      <c r="A10" s="63">
        <v>6</v>
      </c>
      <c r="B10" s="64" t="str">
        <f>'Measure Info'!B22</f>
        <v>Laboratory Test, Performed: Oxygen [Partial pressure] in Arterial blood" using "Oxygen [Partial pressure] in Arterial blood"</v>
      </c>
      <c r="C10" s="63">
        <v>1</v>
      </c>
      <c r="D10" s="63">
        <v>1</v>
      </c>
      <c r="E10" s="63">
        <v>1</v>
      </c>
      <c r="F10" s="63">
        <v>1</v>
      </c>
      <c r="G10" s="71"/>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c r="FN10" s="53"/>
      <c r="FO10" s="53"/>
      <c r="FP10" s="53"/>
      <c r="FQ10" s="53"/>
      <c r="FR10" s="53"/>
      <c r="FS10" s="53"/>
      <c r="FT10" s="53"/>
      <c r="FU10" s="53"/>
      <c r="FV10" s="53"/>
      <c r="FW10" s="53"/>
      <c r="FX10" s="53"/>
      <c r="FY10" s="53"/>
      <c r="FZ10" s="53"/>
      <c r="GA10" s="53"/>
      <c r="GB10" s="53"/>
      <c r="GC10" s="53"/>
      <c r="GD10" s="53"/>
      <c r="GE10" s="53"/>
      <c r="GF10" s="53"/>
      <c r="GG10" s="53"/>
      <c r="GH10" s="53"/>
      <c r="GI10" s="53"/>
      <c r="GJ10" s="53"/>
      <c r="GK10" s="53"/>
      <c r="GL10" s="53"/>
      <c r="GM10" s="53"/>
      <c r="GN10" s="53"/>
      <c r="GO10" s="53"/>
      <c r="GP10" s="53"/>
      <c r="GQ10" s="53"/>
      <c r="GR10" s="53"/>
      <c r="GS10" s="53"/>
      <c r="GT10" s="53"/>
      <c r="GU10" s="53"/>
      <c r="GV10" s="53"/>
      <c r="GW10" s="53"/>
      <c r="GX10" s="53"/>
      <c r="GY10" s="53"/>
      <c r="GZ10" s="53"/>
      <c r="HA10" s="53"/>
      <c r="HB10" s="53"/>
      <c r="HC10" s="53"/>
      <c r="HD10" s="53"/>
      <c r="HE10" s="53"/>
      <c r="HF10" s="53"/>
      <c r="HG10" s="53"/>
      <c r="HH10" s="53"/>
      <c r="HI10" s="53"/>
      <c r="HJ10" s="53"/>
      <c r="HK10" s="53"/>
      <c r="HL10" s="53"/>
      <c r="HM10" s="53"/>
      <c r="HN10" s="53"/>
      <c r="HO10" s="53"/>
      <c r="HP10" s="53"/>
      <c r="HQ10" s="53"/>
      <c r="HR10" s="53"/>
      <c r="HS10" s="53"/>
      <c r="HT10" s="53"/>
      <c r="HU10" s="53"/>
      <c r="HV10" s="53"/>
      <c r="HW10" s="53"/>
      <c r="HX10" s="53"/>
      <c r="HY10" s="53"/>
      <c r="HZ10" s="53"/>
      <c r="IA10" s="53"/>
      <c r="IB10" s="53"/>
      <c r="IC10" s="53"/>
      <c r="ID10" s="53"/>
      <c r="IE10" s="53"/>
      <c r="IF10" s="53"/>
      <c r="IG10" s="53"/>
      <c r="IH10" s="53"/>
      <c r="II10" s="53"/>
      <c r="IJ10" s="53"/>
      <c r="IK10" s="53"/>
      <c r="IL10" s="53"/>
      <c r="IM10" s="53"/>
      <c r="IN10" s="53"/>
      <c r="IO10" s="53"/>
      <c r="IP10" s="53"/>
      <c r="IQ10" s="53"/>
      <c r="IR10" s="53"/>
      <c r="IS10" s="53"/>
      <c r="IT10" s="53"/>
      <c r="IU10" s="53"/>
      <c r="IV10" s="53"/>
    </row>
    <row r="11" spans="1:256" s="54" customFormat="1" ht="32" x14ac:dyDescent="0.2">
      <c r="A11" s="63">
        <v>7</v>
      </c>
      <c r="B11" s="64" t="str">
        <f>'Measure Info'!B23</f>
        <v>Laboratory Test, Performed: pH of Arterial blood" using "pH of Arterial blood"</v>
      </c>
      <c r="C11" s="63">
        <v>1</v>
      </c>
      <c r="D11" s="63">
        <v>1</v>
      </c>
      <c r="E11" s="63">
        <v>1</v>
      </c>
      <c r="F11" s="63">
        <v>1</v>
      </c>
      <c r="G11" s="71"/>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53"/>
      <c r="HN11" s="53"/>
      <c r="HO11" s="53"/>
      <c r="HP11" s="53"/>
      <c r="HQ11" s="53"/>
      <c r="HR11" s="53"/>
      <c r="HS11" s="53"/>
      <c r="HT11" s="53"/>
      <c r="HU11" s="53"/>
      <c r="HV11" s="53"/>
      <c r="HW11" s="53"/>
      <c r="HX11" s="53"/>
      <c r="HY11" s="53"/>
      <c r="HZ11" s="53"/>
      <c r="IA11" s="53"/>
      <c r="IB11" s="53"/>
      <c r="IC11" s="53"/>
      <c r="ID11" s="53"/>
      <c r="IE11" s="53"/>
      <c r="IF11" s="53"/>
      <c r="IG11" s="53"/>
      <c r="IH11" s="53"/>
      <c r="II11" s="53"/>
      <c r="IJ11" s="53"/>
      <c r="IK11" s="53"/>
      <c r="IL11" s="53"/>
      <c r="IM11" s="53"/>
      <c r="IN11" s="53"/>
      <c r="IO11" s="53"/>
      <c r="IP11" s="53"/>
      <c r="IQ11" s="53"/>
      <c r="IR11" s="53"/>
      <c r="IS11" s="53"/>
      <c r="IT11" s="53"/>
      <c r="IU11" s="53"/>
      <c r="IV11" s="53"/>
    </row>
    <row r="12" spans="1:256" s="54" customFormat="1" ht="16" x14ac:dyDescent="0.2">
      <c r="A12" s="63">
        <v>8</v>
      </c>
      <c r="B12" s="64" t="str">
        <f>'Measure Info'!B24</f>
        <v>Procedure, Performed: General and Neuraxial Anesthesia</v>
      </c>
      <c r="C12" s="63">
        <v>1</v>
      </c>
      <c r="D12" s="63">
        <v>1</v>
      </c>
      <c r="E12" s="63">
        <v>1</v>
      </c>
      <c r="F12" s="63">
        <v>1</v>
      </c>
      <c r="G12" s="71"/>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c r="FN12" s="53"/>
      <c r="FO12" s="53"/>
      <c r="FP12" s="53"/>
      <c r="FQ12" s="53"/>
      <c r="FR12" s="53"/>
      <c r="FS12" s="53"/>
      <c r="FT12" s="53"/>
      <c r="FU12" s="53"/>
      <c r="FV12" s="53"/>
      <c r="FW12" s="53"/>
      <c r="FX12" s="53"/>
      <c r="FY12" s="53"/>
      <c r="FZ12" s="53"/>
      <c r="GA12" s="53"/>
      <c r="GB12" s="53"/>
      <c r="GC12" s="53"/>
      <c r="GD12" s="53"/>
      <c r="GE12" s="53"/>
      <c r="GF12" s="53"/>
      <c r="GG12" s="53"/>
      <c r="GH12" s="53"/>
      <c r="GI12" s="53"/>
      <c r="GJ12" s="53"/>
      <c r="GK12" s="53"/>
      <c r="GL12" s="53"/>
      <c r="GM12" s="53"/>
      <c r="GN12" s="53"/>
      <c r="GO12" s="53"/>
      <c r="GP12" s="53"/>
      <c r="GQ12" s="53"/>
      <c r="GR12" s="53"/>
      <c r="GS12" s="53"/>
      <c r="GT12" s="53"/>
      <c r="GU12" s="53"/>
      <c r="GV12" s="53"/>
      <c r="GW12" s="53"/>
      <c r="GX12" s="53"/>
      <c r="GY12" s="53"/>
      <c r="GZ12" s="53"/>
      <c r="HA12" s="53"/>
      <c r="HB12" s="53"/>
      <c r="HC12" s="53"/>
      <c r="HD12" s="53"/>
      <c r="HE12" s="53"/>
      <c r="HF12" s="53"/>
      <c r="HG12" s="53"/>
      <c r="HH12" s="53"/>
      <c r="HI12" s="53"/>
      <c r="HJ12" s="53"/>
      <c r="HK12" s="53"/>
      <c r="HL12" s="53"/>
      <c r="HM12" s="53"/>
      <c r="HN12" s="53"/>
      <c r="HO12" s="53"/>
      <c r="HP12" s="53"/>
      <c r="HQ12" s="53"/>
      <c r="HR12" s="53"/>
      <c r="HS12" s="53"/>
      <c r="HT12" s="53"/>
      <c r="HU12" s="53"/>
      <c r="HV12" s="53"/>
      <c r="HW12" s="53"/>
      <c r="HX12" s="53"/>
      <c r="HY12" s="53"/>
      <c r="HZ12" s="53"/>
      <c r="IA12" s="53"/>
      <c r="IB12" s="53"/>
      <c r="IC12" s="53"/>
      <c r="ID12" s="53"/>
      <c r="IE12" s="53"/>
      <c r="IF12" s="53"/>
      <c r="IG12" s="53"/>
      <c r="IH12" s="53"/>
      <c r="II12" s="53"/>
      <c r="IJ12" s="53"/>
      <c r="IK12" s="53"/>
      <c r="IL12" s="53"/>
      <c r="IM12" s="53"/>
      <c r="IN12" s="53"/>
      <c r="IO12" s="53"/>
      <c r="IP12" s="53"/>
      <c r="IQ12" s="53"/>
      <c r="IR12" s="53"/>
      <c r="IS12" s="53"/>
      <c r="IT12" s="53"/>
      <c r="IU12" s="53"/>
      <c r="IV12" s="53"/>
    </row>
    <row r="13" spans="1:256" s="54" customFormat="1" ht="32" x14ac:dyDescent="0.2">
      <c r="A13" s="63">
        <v>9</v>
      </c>
      <c r="B13" s="64" t="str">
        <f>'Measure Info'!B25</f>
        <v>Procedure, Performed: Head and Neck Surgeries with High Risk Airway Compromise</v>
      </c>
      <c r="C13" s="63">
        <v>1</v>
      </c>
      <c r="D13" s="63">
        <v>1</v>
      </c>
      <c r="E13" s="63">
        <v>1</v>
      </c>
      <c r="F13" s="63">
        <v>1</v>
      </c>
      <c r="G13" s="71"/>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c r="FN13" s="53"/>
      <c r="FO13" s="53"/>
      <c r="FP13" s="53"/>
      <c r="FQ13" s="53"/>
      <c r="FR13" s="53"/>
      <c r="FS13" s="53"/>
      <c r="FT13" s="53"/>
      <c r="FU13" s="53"/>
      <c r="FV13" s="53"/>
      <c r="FW13" s="53"/>
      <c r="FX13" s="53"/>
      <c r="FY13" s="53"/>
      <c r="FZ13" s="53"/>
      <c r="GA13" s="53"/>
      <c r="GB13" s="53"/>
      <c r="GC13" s="53"/>
      <c r="GD13" s="53"/>
      <c r="GE13" s="53"/>
      <c r="GF13" s="53"/>
      <c r="GG13" s="53"/>
      <c r="GH13" s="53"/>
      <c r="GI13" s="53"/>
      <c r="GJ13" s="53"/>
      <c r="GK13" s="53"/>
      <c r="GL13" s="53"/>
      <c r="GM13" s="53"/>
      <c r="GN13" s="53"/>
      <c r="GO13" s="53"/>
      <c r="GP13" s="53"/>
      <c r="GQ13" s="53"/>
      <c r="GR13" s="53"/>
      <c r="GS13" s="53"/>
      <c r="GT13" s="53"/>
      <c r="GU13" s="53"/>
      <c r="GV13" s="53"/>
      <c r="GW13" s="53"/>
      <c r="GX13" s="53"/>
      <c r="GY13" s="53"/>
      <c r="GZ13" s="53"/>
      <c r="HA13" s="53"/>
      <c r="HB13" s="53"/>
      <c r="HC13" s="53"/>
      <c r="HD13" s="53"/>
      <c r="HE13" s="53"/>
      <c r="HF13" s="53"/>
      <c r="HG13" s="53"/>
      <c r="HH13" s="53"/>
      <c r="HI13" s="53"/>
      <c r="HJ13" s="53"/>
      <c r="HK13" s="53"/>
      <c r="HL13" s="53"/>
      <c r="HM13" s="53"/>
      <c r="HN13" s="53"/>
      <c r="HO13" s="53"/>
      <c r="HP13" s="53"/>
      <c r="HQ13" s="53"/>
      <c r="HR13" s="53"/>
      <c r="HS13" s="53"/>
      <c r="HT13" s="53"/>
      <c r="HU13" s="53"/>
      <c r="HV13" s="53"/>
      <c r="HW13" s="53"/>
      <c r="HX13" s="53"/>
      <c r="HY13" s="53"/>
      <c r="HZ13" s="53"/>
      <c r="IA13" s="53"/>
      <c r="IB13" s="53"/>
      <c r="IC13" s="53"/>
      <c r="ID13" s="53"/>
      <c r="IE13" s="53"/>
      <c r="IF13" s="53"/>
      <c r="IG13" s="53"/>
      <c r="IH13" s="53"/>
      <c r="II13" s="53"/>
      <c r="IJ13" s="53"/>
      <c r="IK13" s="53"/>
      <c r="IL13" s="53"/>
      <c r="IM13" s="53"/>
      <c r="IN13" s="53"/>
      <c r="IO13" s="53"/>
      <c r="IP13" s="53"/>
      <c r="IQ13" s="53"/>
      <c r="IR13" s="53"/>
      <c r="IS13" s="53"/>
      <c r="IT13" s="53"/>
      <c r="IU13" s="53"/>
      <c r="IV13" s="53"/>
    </row>
    <row r="14" spans="1:256" s="54" customFormat="1" ht="16" x14ac:dyDescent="0.2">
      <c r="A14" s="63">
        <v>10</v>
      </c>
      <c r="B14" s="64" t="str">
        <f>'Measure Info'!B26</f>
        <v>Procedure, Performed: Intubation</v>
      </c>
      <c r="C14" s="63">
        <v>1</v>
      </c>
      <c r="D14" s="63">
        <v>1</v>
      </c>
      <c r="E14" s="63">
        <v>1</v>
      </c>
      <c r="F14" s="63">
        <v>1</v>
      </c>
      <c r="G14" s="71"/>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c r="FN14" s="53"/>
      <c r="FO14" s="53"/>
      <c r="FP14" s="53"/>
      <c r="FQ14" s="53"/>
      <c r="FR14" s="53"/>
      <c r="FS14" s="53"/>
      <c r="FT14" s="53"/>
      <c r="FU14" s="53"/>
      <c r="FV14" s="53"/>
      <c r="FW14" s="53"/>
      <c r="FX14" s="53"/>
      <c r="FY14" s="53"/>
      <c r="FZ14" s="53"/>
      <c r="GA14" s="53"/>
      <c r="GB14" s="53"/>
      <c r="GC14" s="53"/>
      <c r="GD14" s="53"/>
      <c r="GE14" s="53"/>
      <c r="GF14" s="53"/>
      <c r="GG14" s="53"/>
      <c r="GH14" s="53"/>
      <c r="GI14" s="53"/>
      <c r="GJ14" s="53"/>
      <c r="GK14" s="53"/>
      <c r="GL14" s="53"/>
      <c r="GM14" s="53"/>
      <c r="GN14" s="53"/>
      <c r="GO14" s="53"/>
      <c r="GP14" s="53"/>
      <c r="GQ14" s="53"/>
      <c r="GR14" s="53"/>
      <c r="GS14" s="53"/>
      <c r="GT14" s="53"/>
      <c r="GU14" s="53"/>
      <c r="GV14" s="53"/>
      <c r="GW14" s="53"/>
      <c r="GX14" s="53"/>
      <c r="GY14" s="53"/>
      <c r="GZ14" s="53"/>
      <c r="HA14" s="53"/>
      <c r="HB14" s="53"/>
      <c r="HC14" s="53"/>
      <c r="HD14" s="53"/>
      <c r="HE14" s="53"/>
      <c r="HF14" s="53"/>
      <c r="HG14" s="53"/>
      <c r="HH14" s="53"/>
      <c r="HI14" s="53"/>
      <c r="HJ14" s="53"/>
      <c r="HK14" s="53"/>
      <c r="HL14" s="53"/>
      <c r="HM14" s="53"/>
      <c r="HN14" s="53"/>
      <c r="HO14" s="53"/>
      <c r="HP14" s="53"/>
      <c r="HQ14" s="53"/>
      <c r="HR14" s="53"/>
      <c r="HS14" s="53"/>
      <c r="HT14" s="53"/>
      <c r="HU14" s="53"/>
      <c r="HV14" s="53"/>
      <c r="HW14" s="53"/>
      <c r="HX14" s="53"/>
      <c r="HY14" s="53"/>
      <c r="HZ14" s="53"/>
      <c r="IA14" s="53"/>
      <c r="IB14" s="53"/>
      <c r="IC14" s="53"/>
      <c r="ID14" s="53"/>
      <c r="IE14" s="53"/>
      <c r="IF14" s="53"/>
      <c r="IG14" s="53"/>
      <c r="IH14" s="53"/>
      <c r="II14" s="53"/>
      <c r="IJ14" s="53"/>
      <c r="IK14" s="53"/>
      <c r="IL14" s="53"/>
      <c r="IM14" s="53"/>
      <c r="IN14" s="53"/>
      <c r="IO14" s="53"/>
      <c r="IP14" s="53"/>
      <c r="IQ14" s="53"/>
      <c r="IR14" s="53"/>
      <c r="IS14" s="53"/>
      <c r="IT14" s="53"/>
      <c r="IU14" s="53"/>
      <c r="IV14" s="53"/>
    </row>
    <row r="15" spans="1:256" s="54" customFormat="1" ht="16" x14ac:dyDescent="0.2">
      <c r="A15" s="63">
        <v>11</v>
      </c>
      <c r="B15" s="64" t="str">
        <f>'Measure Info'!B27</f>
        <v>Procedure, Performed: Mechanical Ventilation</v>
      </c>
      <c r="C15" s="63">
        <v>1</v>
      </c>
      <c r="D15" s="63">
        <v>1</v>
      </c>
      <c r="E15" s="63">
        <v>1</v>
      </c>
      <c r="F15" s="63">
        <v>1</v>
      </c>
      <c r="G15" s="71"/>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c r="FN15" s="53"/>
      <c r="FO15" s="53"/>
      <c r="FP15" s="53"/>
      <c r="FQ15" s="53"/>
      <c r="FR15" s="53"/>
      <c r="FS15" s="53"/>
      <c r="FT15" s="53"/>
      <c r="FU15" s="53"/>
      <c r="FV15" s="53"/>
      <c r="FW15" s="53"/>
      <c r="FX15" s="53"/>
      <c r="FY15" s="53"/>
      <c r="FZ15" s="53"/>
      <c r="GA15" s="53"/>
      <c r="GB15" s="53"/>
      <c r="GC15" s="53"/>
      <c r="GD15" s="53"/>
      <c r="GE15" s="53"/>
      <c r="GF15" s="53"/>
      <c r="GG15" s="53"/>
      <c r="GH15" s="53"/>
      <c r="GI15" s="53"/>
      <c r="GJ15" s="53"/>
      <c r="GK15" s="53"/>
      <c r="GL15" s="53"/>
      <c r="GM15" s="53"/>
      <c r="GN15" s="53"/>
      <c r="GO15" s="53"/>
      <c r="GP15" s="53"/>
      <c r="GQ15" s="53"/>
      <c r="GR15" s="53"/>
      <c r="GS15" s="53"/>
      <c r="GT15" s="53"/>
      <c r="GU15" s="53"/>
      <c r="GV15" s="53"/>
      <c r="GW15" s="53"/>
      <c r="GX15" s="53"/>
      <c r="GY15" s="53"/>
      <c r="GZ15" s="53"/>
      <c r="HA15" s="53"/>
      <c r="HB15" s="53"/>
      <c r="HC15" s="53"/>
      <c r="HD15" s="53"/>
      <c r="HE15" s="53"/>
      <c r="HF15" s="53"/>
      <c r="HG15" s="53"/>
      <c r="HH15" s="53"/>
      <c r="HI15" s="53"/>
      <c r="HJ15" s="53"/>
      <c r="HK15" s="53"/>
      <c r="HL15" s="53"/>
      <c r="HM15" s="53"/>
      <c r="HN15" s="53"/>
      <c r="HO15" s="53"/>
      <c r="HP15" s="53"/>
      <c r="HQ15" s="53"/>
      <c r="HR15" s="53"/>
      <c r="HS15" s="53"/>
      <c r="HT15" s="53"/>
      <c r="HU15" s="53"/>
      <c r="HV15" s="53"/>
      <c r="HW15" s="53"/>
      <c r="HX15" s="53"/>
      <c r="HY15" s="53"/>
      <c r="HZ15" s="53"/>
      <c r="IA15" s="53"/>
      <c r="IB15" s="53"/>
      <c r="IC15" s="53"/>
      <c r="ID15" s="53"/>
      <c r="IE15" s="53"/>
      <c r="IF15" s="53"/>
      <c r="IG15" s="53"/>
      <c r="IH15" s="53"/>
      <c r="II15" s="53"/>
      <c r="IJ15" s="53"/>
      <c r="IK15" s="53"/>
      <c r="IL15" s="53"/>
      <c r="IM15" s="53"/>
      <c r="IN15" s="53"/>
      <c r="IO15" s="53"/>
      <c r="IP15" s="53"/>
      <c r="IQ15" s="53"/>
      <c r="IR15" s="53"/>
      <c r="IS15" s="53"/>
      <c r="IT15" s="53"/>
      <c r="IU15" s="53"/>
      <c r="IV15" s="53"/>
    </row>
    <row r="16" spans="1:256" s="54" customFormat="1" ht="16" x14ac:dyDescent="0.2">
      <c r="A16" s="63">
        <v>12</v>
      </c>
      <c r="B16" s="64" t="str">
        <f>'Measure Info'!B28</f>
        <v>Procedure, Performed: Oxygen Therapy by Nasal Cannula or Mask</v>
      </c>
      <c r="C16" s="63">
        <v>1</v>
      </c>
      <c r="D16" s="63">
        <v>1</v>
      </c>
      <c r="E16" s="63">
        <v>1</v>
      </c>
      <c r="F16" s="63">
        <v>1</v>
      </c>
      <c r="G16" s="71"/>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c r="FN16" s="53"/>
      <c r="FO16" s="53"/>
      <c r="FP16" s="53"/>
      <c r="FQ16" s="53"/>
      <c r="FR16" s="53"/>
      <c r="FS16" s="53"/>
      <c r="FT16" s="53"/>
      <c r="FU16" s="53"/>
      <c r="FV16" s="53"/>
      <c r="FW16" s="53"/>
      <c r="FX16" s="53"/>
      <c r="FY16" s="53"/>
      <c r="FZ16" s="53"/>
      <c r="GA16" s="53"/>
      <c r="GB16" s="53"/>
      <c r="GC16" s="53"/>
      <c r="GD16" s="53"/>
      <c r="GE16" s="53"/>
      <c r="GF16" s="53"/>
      <c r="GG16" s="53"/>
      <c r="GH16" s="53"/>
      <c r="GI16" s="53"/>
      <c r="GJ16" s="53"/>
      <c r="GK16" s="53"/>
      <c r="GL16" s="53"/>
      <c r="GM16" s="53"/>
      <c r="GN16" s="53"/>
      <c r="GO16" s="53"/>
      <c r="GP16" s="53"/>
      <c r="GQ16" s="53"/>
      <c r="GR16" s="53"/>
      <c r="GS16" s="53"/>
      <c r="GT16" s="53"/>
      <c r="GU16" s="53"/>
      <c r="GV16" s="53"/>
      <c r="GW16" s="53"/>
      <c r="GX16" s="53"/>
      <c r="GY16" s="53"/>
      <c r="GZ16" s="53"/>
      <c r="HA16" s="53"/>
      <c r="HB16" s="53"/>
      <c r="HC16" s="53"/>
      <c r="HD16" s="53"/>
      <c r="HE16" s="53"/>
      <c r="HF16" s="53"/>
      <c r="HG16" s="53"/>
      <c r="HH16" s="53"/>
      <c r="HI16" s="53"/>
      <c r="HJ16" s="53"/>
      <c r="HK16" s="53"/>
      <c r="HL16" s="53"/>
      <c r="HM16" s="53"/>
      <c r="HN16" s="53"/>
      <c r="HO16" s="53"/>
      <c r="HP16" s="53"/>
      <c r="HQ16" s="53"/>
      <c r="HR16" s="53"/>
      <c r="HS16" s="53"/>
      <c r="HT16" s="53"/>
      <c r="HU16" s="53"/>
      <c r="HV16" s="53"/>
      <c r="HW16" s="53"/>
      <c r="HX16" s="53"/>
      <c r="HY16" s="53"/>
      <c r="HZ16" s="53"/>
      <c r="IA16" s="53"/>
      <c r="IB16" s="53"/>
      <c r="IC16" s="53"/>
      <c r="ID16" s="53"/>
      <c r="IE16" s="53"/>
      <c r="IF16" s="53"/>
      <c r="IG16" s="53"/>
      <c r="IH16" s="53"/>
      <c r="II16" s="53"/>
      <c r="IJ16" s="53"/>
      <c r="IK16" s="53"/>
      <c r="IL16" s="53"/>
      <c r="IM16" s="53"/>
      <c r="IN16" s="53"/>
      <c r="IO16" s="53"/>
      <c r="IP16" s="53"/>
      <c r="IQ16" s="53"/>
      <c r="IR16" s="53"/>
      <c r="IS16" s="53"/>
      <c r="IT16" s="53"/>
      <c r="IU16" s="53"/>
      <c r="IV16" s="53"/>
    </row>
    <row r="17" spans="1:256" s="54" customFormat="1" ht="16" x14ac:dyDescent="0.2">
      <c r="A17" s="63">
        <v>13</v>
      </c>
      <c r="B17" s="64" t="str">
        <f>'Measure Info'!B29</f>
        <v>Procedure, Performed: Tracheostomy Procedures</v>
      </c>
      <c r="C17" s="74" t="s">
        <v>164</v>
      </c>
      <c r="D17" s="74" t="s">
        <v>164</v>
      </c>
      <c r="E17" s="74" t="s">
        <v>164</v>
      </c>
      <c r="F17" s="74" t="s">
        <v>164</v>
      </c>
      <c r="G17" s="71"/>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c r="FN17" s="53"/>
      <c r="FO17" s="53"/>
      <c r="FP17" s="53"/>
      <c r="FQ17" s="53"/>
      <c r="FR17" s="53"/>
      <c r="FS17" s="53"/>
      <c r="FT17" s="53"/>
      <c r="FU17" s="53"/>
      <c r="FV17" s="53"/>
      <c r="FW17" s="53"/>
      <c r="FX17" s="53"/>
      <c r="FY17" s="53"/>
      <c r="FZ17" s="53"/>
      <c r="GA17" s="53"/>
      <c r="GB17" s="53"/>
      <c r="GC17" s="53"/>
      <c r="GD17" s="53"/>
      <c r="GE17" s="53"/>
      <c r="GF17" s="53"/>
      <c r="GG17" s="53"/>
      <c r="GH17" s="53"/>
      <c r="GI17" s="53"/>
      <c r="GJ17" s="53"/>
      <c r="GK17" s="53"/>
      <c r="GL17" s="53"/>
      <c r="GM17" s="53"/>
      <c r="GN17" s="53"/>
      <c r="GO17" s="53"/>
      <c r="GP17" s="53"/>
      <c r="GQ17" s="53"/>
      <c r="GR17" s="53"/>
      <c r="GS17" s="53"/>
      <c r="GT17" s="53"/>
      <c r="GU17" s="53"/>
      <c r="GV17" s="53"/>
      <c r="GW17" s="53"/>
      <c r="GX17" s="53"/>
      <c r="GY17" s="53"/>
      <c r="GZ17" s="53"/>
      <c r="HA17" s="53"/>
      <c r="HB17" s="53"/>
      <c r="HC17" s="53"/>
      <c r="HD17" s="53"/>
      <c r="HE17" s="53"/>
      <c r="HF17" s="53"/>
      <c r="HG17" s="53"/>
      <c r="HH17" s="53"/>
      <c r="HI17" s="53"/>
      <c r="HJ17" s="53"/>
      <c r="HK17" s="53"/>
      <c r="HL17" s="53"/>
      <c r="HM17" s="53"/>
      <c r="HN17" s="53"/>
      <c r="HO17" s="53"/>
      <c r="HP17" s="53"/>
      <c r="HQ17" s="53"/>
      <c r="HR17" s="53"/>
      <c r="HS17" s="53"/>
      <c r="HT17" s="53"/>
      <c r="HU17" s="53"/>
      <c r="HV17" s="53"/>
      <c r="HW17" s="53"/>
      <c r="HX17" s="53"/>
      <c r="HY17" s="53"/>
      <c r="HZ17" s="53"/>
      <c r="IA17" s="53"/>
      <c r="IB17" s="53"/>
      <c r="IC17" s="53"/>
      <c r="ID17" s="53"/>
      <c r="IE17" s="53"/>
      <c r="IF17" s="53"/>
      <c r="IG17" s="53"/>
      <c r="IH17" s="53"/>
      <c r="II17" s="53"/>
      <c r="IJ17" s="53"/>
      <c r="IK17" s="53"/>
      <c r="IL17" s="53"/>
      <c r="IM17" s="53"/>
      <c r="IN17" s="53"/>
      <c r="IO17" s="53"/>
      <c r="IP17" s="53"/>
      <c r="IQ17" s="53"/>
      <c r="IR17" s="53"/>
      <c r="IS17" s="53"/>
      <c r="IT17" s="53"/>
      <c r="IU17" s="53"/>
      <c r="IV17" s="53"/>
    </row>
    <row r="18" spans="1:256" s="54" customFormat="1" ht="16" x14ac:dyDescent="0.2">
      <c r="A18" s="63">
        <v>14</v>
      </c>
      <c r="B18" s="65" t="str">
        <f>'Measure Info'!B30</f>
        <v>Operating Room/Suite</v>
      </c>
      <c r="C18" s="74" t="s">
        <v>164</v>
      </c>
      <c r="D18" s="74" t="s">
        <v>164</v>
      </c>
      <c r="E18" s="74" t="s">
        <v>164</v>
      </c>
      <c r="F18" s="74" t="s">
        <v>164</v>
      </c>
      <c r="G18" s="71"/>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c r="FN18" s="53"/>
      <c r="FO18" s="53"/>
      <c r="FP18" s="53"/>
      <c r="FQ18" s="53"/>
      <c r="FR18" s="53"/>
      <c r="FS18" s="53"/>
      <c r="FT18" s="53"/>
      <c r="FU18" s="53"/>
      <c r="FV18" s="53"/>
      <c r="FW18" s="53"/>
      <c r="FX18" s="53"/>
      <c r="FY18" s="53"/>
      <c r="FZ18" s="53"/>
      <c r="GA18" s="53"/>
      <c r="GB18" s="53"/>
      <c r="GC18" s="53"/>
      <c r="GD18" s="53"/>
      <c r="GE18" s="53"/>
      <c r="GF18" s="53"/>
      <c r="GG18" s="53"/>
      <c r="GH18" s="53"/>
      <c r="GI18" s="53"/>
      <c r="GJ18" s="53"/>
      <c r="GK18" s="53"/>
      <c r="GL18" s="53"/>
      <c r="GM18" s="53"/>
      <c r="GN18" s="53"/>
      <c r="GO18" s="53"/>
      <c r="GP18" s="53"/>
      <c r="GQ18" s="53"/>
      <c r="GR18" s="53"/>
      <c r="GS18" s="53"/>
      <c r="GT18" s="53"/>
      <c r="GU18" s="53"/>
      <c r="GV18" s="53"/>
      <c r="GW18" s="53"/>
      <c r="GX18" s="53"/>
      <c r="GY18" s="53"/>
      <c r="GZ18" s="53"/>
      <c r="HA18" s="53"/>
      <c r="HB18" s="53"/>
      <c r="HC18" s="53"/>
      <c r="HD18" s="53"/>
      <c r="HE18" s="53"/>
      <c r="HF18" s="53"/>
      <c r="HG18" s="53"/>
      <c r="HH18" s="53"/>
      <c r="HI18" s="53"/>
      <c r="HJ18" s="53"/>
      <c r="HK18" s="53"/>
      <c r="HL18" s="53"/>
      <c r="HM18" s="53"/>
      <c r="HN18" s="53"/>
      <c r="HO18" s="53"/>
      <c r="HP18" s="53"/>
      <c r="HQ18" s="53"/>
      <c r="HR18" s="53"/>
      <c r="HS18" s="53"/>
      <c r="HT18" s="53"/>
      <c r="HU18" s="53"/>
      <c r="HV18" s="53"/>
      <c r="HW18" s="53"/>
      <c r="HX18" s="53"/>
      <c r="HY18" s="53"/>
      <c r="HZ18" s="53"/>
      <c r="IA18" s="53"/>
      <c r="IB18" s="53"/>
      <c r="IC18" s="53"/>
      <c r="ID18" s="53"/>
      <c r="IE18" s="53"/>
      <c r="IF18" s="53"/>
      <c r="IG18" s="53"/>
      <c r="IH18" s="53"/>
      <c r="II18" s="53"/>
      <c r="IJ18" s="53"/>
      <c r="IK18" s="53"/>
      <c r="IL18" s="53"/>
      <c r="IM18" s="53"/>
      <c r="IN18" s="53"/>
      <c r="IO18" s="53"/>
      <c r="IP18" s="53"/>
      <c r="IQ18" s="53"/>
      <c r="IR18" s="53"/>
      <c r="IS18" s="53"/>
      <c r="IT18" s="53"/>
      <c r="IU18" s="53"/>
      <c r="IV18" s="53"/>
    </row>
    <row r="19" spans="1:256" s="54" customFormat="1" ht="16" x14ac:dyDescent="0.2">
      <c r="A19" s="63">
        <v>15</v>
      </c>
      <c r="B19" s="65" t="str">
        <f>'Measure Info'!B31</f>
        <v>Removal of endotracheal tube (procedure)</v>
      </c>
      <c r="C19" s="74" t="s">
        <v>164</v>
      </c>
      <c r="D19" s="74" t="s">
        <v>164</v>
      </c>
      <c r="E19" s="74" t="s">
        <v>164</v>
      </c>
      <c r="F19" s="74" t="s">
        <v>164</v>
      </c>
      <c r="G19" s="71"/>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c r="IN19" s="53"/>
      <c r="IO19" s="53"/>
      <c r="IP19" s="53"/>
      <c r="IQ19" s="53"/>
      <c r="IR19" s="53"/>
      <c r="IS19" s="53"/>
      <c r="IT19" s="53"/>
      <c r="IU19" s="53"/>
      <c r="IV19" s="53"/>
    </row>
    <row r="20" spans="1:256" s="54" customFormat="1" ht="16" x14ac:dyDescent="0.2">
      <c r="A20" s="63">
        <v>16</v>
      </c>
      <c r="B20" s="65" t="str">
        <f>'Measure Info'!B32</f>
        <v>Diagnosis: Acute Respiratory Failure</v>
      </c>
      <c r="C20" s="74" t="s">
        <v>164</v>
      </c>
      <c r="D20" s="74" t="s">
        <v>164</v>
      </c>
      <c r="E20" s="74" t="s">
        <v>164</v>
      </c>
      <c r="F20" s="74" t="s">
        <v>164</v>
      </c>
      <c r="G20" s="71"/>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c r="FN20" s="53"/>
      <c r="FO20" s="53"/>
      <c r="FP20" s="53"/>
      <c r="FQ20" s="53"/>
      <c r="FR20" s="53"/>
      <c r="FS20" s="53"/>
      <c r="FT20" s="53"/>
      <c r="FU20" s="53"/>
      <c r="FV20" s="53"/>
      <c r="FW20" s="53"/>
      <c r="FX20" s="53"/>
      <c r="FY20" s="53"/>
      <c r="FZ20" s="53"/>
      <c r="GA20" s="53"/>
      <c r="GB20" s="53"/>
      <c r="GC20" s="53"/>
      <c r="GD20" s="53"/>
      <c r="GE20" s="53"/>
      <c r="GF20" s="53"/>
      <c r="GG20" s="53"/>
      <c r="GH20" s="53"/>
      <c r="GI20" s="53"/>
      <c r="GJ20" s="53"/>
      <c r="GK20" s="53"/>
      <c r="GL20" s="53"/>
      <c r="GM20" s="53"/>
      <c r="GN20" s="53"/>
      <c r="GO20" s="53"/>
      <c r="GP20" s="53"/>
      <c r="GQ20" s="53"/>
      <c r="GR20" s="53"/>
      <c r="GS20" s="53"/>
      <c r="GT20" s="53"/>
      <c r="GU20" s="53"/>
      <c r="GV20" s="53"/>
      <c r="GW20" s="53"/>
      <c r="GX20" s="53"/>
      <c r="GY20" s="53"/>
      <c r="GZ20" s="53"/>
      <c r="HA20" s="53"/>
      <c r="HB20" s="53"/>
      <c r="HC20" s="53"/>
      <c r="HD20" s="53"/>
      <c r="HE20" s="53"/>
      <c r="HF20" s="53"/>
      <c r="HG20" s="53"/>
      <c r="HH20" s="53"/>
      <c r="HI20" s="53"/>
      <c r="HJ20" s="53"/>
      <c r="HK20" s="53"/>
      <c r="HL20" s="53"/>
      <c r="HM20" s="53"/>
      <c r="HN20" s="53"/>
      <c r="HO20" s="53"/>
      <c r="HP20" s="53"/>
      <c r="HQ20" s="53"/>
      <c r="HR20" s="53"/>
      <c r="HS20" s="53"/>
      <c r="HT20" s="53"/>
      <c r="HU20" s="53"/>
      <c r="HV20" s="53"/>
      <c r="HW20" s="53"/>
      <c r="HX20" s="53"/>
      <c r="HY20" s="53"/>
      <c r="HZ20" s="53"/>
      <c r="IA20" s="53"/>
      <c r="IB20" s="53"/>
      <c r="IC20" s="53"/>
      <c r="ID20" s="53"/>
      <c r="IE20" s="53"/>
      <c r="IF20" s="53"/>
      <c r="IG20" s="53"/>
      <c r="IH20" s="53"/>
      <c r="II20" s="53"/>
      <c r="IJ20" s="53"/>
      <c r="IK20" s="53"/>
      <c r="IL20" s="53"/>
      <c r="IM20" s="53"/>
      <c r="IN20" s="53"/>
      <c r="IO20" s="53"/>
      <c r="IP20" s="53"/>
      <c r="IQ20" s="53"/>
      <c r="IR20" s="53"/>
      <c r="IS20" s="53"/>
      <c r="IT20" s="53"/>
      <c r="IU20" s="53"/>
      <c r="IV20" s="53"/>
    </row>
    <row r="21" spans="1:256" s="54" customFormat="1" ht="16" x14ac:dyDescent="0.2">
      <c r="A21" s="63">
        <v>17</v>
      </c>
      <c r="B21" s="65" t="str">
        <f>'Measure Info'!B33</f>
        <v>Diagnosis: Neuromuscular Disorder</v>
      </c>
      <c r="C21" s="74" t="s">
        <v>164</v>
      </c>
      <c r="D21" s="74" t="s">
        <v>164</v>
      </c>
      <c r="E21" s="74" t="s">
        <v>164</v>
      </c>
      <c r="F21" s="74" t="s">
        <v>164</v>
      </c>
      <c r="G21" s="71"/>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c r="HJ21" s="53"/>
      <c r="HK21" s="53"/>
      <c r="HL21" s="53"/>
      <c r="HM21" s="53"/>
      <c r="HN21" s="53"/>
      <c r="HO21" s="53"/>
      <c r="HP21" s="53"/>
      <c r="HQ21" s="53"/>
      <c r="HR21" s="53"/>
      <c r="HS21" s="53"/>
      <c r="HT21" s="53"/>
      <c r="HU21" s="53"/>
      <c r="HV21" s="53"/>
      <c r="HW21" s="53"/>
      <c r="HX21" s="53"/>
      <c r="HY21" s="53"/>
      <c r="HZ21" s="53"/>
      <c r="IA21" s="53"/>
      <c r="IB21" s="53"/>
      <c r="IC21" s="53"/>
      <c r="ID21" s="53"/>
      <c r="IE21" s="53"/>
      <c r="IF21" s="53"/>
      <c r="IG21" s="53"/>
      <c r="IH21" s="53"/>
      <c r="II21" s="53"/>
      <c r="IJ21" s="53"/>
      <c r="IK21" s="53"/>
      <c r="IL21" s="53"/>
      <c r="IM21" s="53"/>
      <c r="IN21" s="53"/>
      <c r="IO21" s="53"/>
      <c r="IP21" s="53"/>
      <c r="IQ21" s="53"/>
      <c r="IR21" s="53"/>
      <c r="IS21" s="53"/>
      <c r="IT21" s="53"/>
      <c r="IU21" s="53"/>
      <c r="IV21" s="53"/>
    </row>
    <row r="22" spans="1:256" s="54" customFormat="1" ht="16" x14ac:dyDescent="0.2">
      <c r="A22" s="63">
        <v>18</v>
      </c>
      <c r="B22" s="65" t="str">
        <f>'Measure Info'!B34</f>
        <v>Diagnosis: Obstetrics and VTE Obstetrics</v>
      </c>
      <c r="C22" s="74" t="s">
        <v>164</v>
      </c>
      <c r="D22" s="74" t="s">
        <v>164</v>
      </c>
      <c r="E22" s="74" t="s">
        <v>164</v>
      </c>
      <c r="F22" s="74" t="s">
        <v>164</v>
      </c>
      <c r="G22" s="71"/>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c r="FN22" s="53"/>
      <c r="FO22" s="53"/>
      <c r="FP22" s="53"/>
      <c r="FQ22" s="53"/>
      <c r="FR22" s="53"/>
      <c r="FS22" s="53"/>
      <c r="FT22" s="53"/>
      <c r="FU22" s="53"/>
      <c r="FV22" s="53"/>
      <c r="FW22" s="53"/>
      <c r="FX22" s="53"/>
      <c r="FY22" s="53"/>
      <c r="FZ22" s="53"/>
      <c r="GA22" s="53"/>
      <c r="GB22" s="53"/>
      <c r="GC22" s="53"/>
      <c r="GD22" s="53"/>
      <c r="GE22" s="53"/>
      <c r="GF22" s="53"/>
      <c r="GG22" s="53"/>
      <c r="GH22" s="53"/>
      <c r="GI22" s="53"/>
      <c r="GJ22" s="53"/>
      <c r="GK22" s="53"/>
      <c r="GL22" s="53"/>
      <c r="GM22" s="53"/>
      <c r="GN22" s="53"/>
      <c r="GO22" s="53"/>
      <c r="GP22" s="53"/>
      <c r="GQ22" s="53"/>
      <c r="GR22" s="53"/>
      <c r="GS22" s="53"/>
      <c r="GT22" s="53"/>
      <c r="GU22" s="53"/>
      <c r="GV22" s="53"/>
      <c r="GW22" s="53"/>
      <c r="GX22" s="53"/>
      <c r="GY22" s="53"/>
      <c r="GZ22" s="53"/>
      <c r="HA22" s="53"/>
      <c r="HB22" s="53"/>
      <c r="HC22" s="53"/>
      <c r="HD22" s="53"/>
      <c r="HE22" s="53"/>
      <c r="HF22" s="53"/>
      <c r="HG22" s="53"/>
      <c r="HH22" s="53"/>
      <c r="HI22" s="53"/>
      <c r="HJ22" s="53"/>
      <c r="HK22" s="53"/>
      <c r="HL22" s="53"/>
      <c r="HM22" s="53"/>
      <c r="HN22" s="53"/>
      <c r="HO22" s="53"/>
      <c r="HP22" s="53"/>
      <c r="HQ22" s="53"/>
      <c r="HR22" s="53"/>
      <c r="HS22" s="53"/>
      <c r="HT22" s="53"/>
      <c r="HU22" s="53"/>
      <c r="HV22" s="53"/>
      <c r="HW22" s="53"/>
      <c r="HX22" s="53"/>
      <c r="HY22" s="53"/>
      <c r="HZ22" s="53"/>
      <c r="IA22" s="53"/>
      <c r="IB22" s="53"/>
      <c r="IC22" s="53"/>
      <c r="ID22" s="53"/>
      <c r="IE22" s="53"/>
      <c r="IF22" s="53"/>
      <c r="IG22" s="53"/>
      <c r="IH22" s="53"/>
      <c r="II22" s="53"/>
      <c r="IJ22" s="53"/>
      <c r="IK22" s="53"/>
      <c r="IL22" s="53"/>
      <c r="IM22" s="53"/>
      <c r="IN22" s="53"/>
      <c r="IO22" s="53"/>
      <c r="IP22" s="53"/>
      <c r="IQ22" s="53"/>
      <c r="IR22" s="53"/>
      <c r="IS22" s="53"/>
      <c r="IT22" s="53"/>
      <c r="IU22" s="53"/>
      <c r="IV22" s="53"/>
    </row>
    <row r="23" spans="1:256" s="54" customFormat="1" ht="16" x14ac:dyDescent="0.2">
      <c r="A23" s="63">
        <v>19</v>
      </c>
      <c r="B23" s="65" t="str">
        <f>'Measure Info'!B35</f>
        <v>Diagnsis attribute: Present on Admission or Clinically Undetermined</v>
      </c>
      <c r="C23" s="74" t="s">
        <v>164</v>
      </c>
      <c r="D23" s="74" t="s">
        <v>164</v>
      </c>
      <c r="E23" s="74" t="s">
        <v>164</v>
      </c>
      <c r="F23" s="74" t="s">
        <v>164</v>
      </c>
      <c r="G23" s="71"/>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c r="FN23" s="53"/>
      <c r="FO23" s="53"/>
      <c r="FP23" s="53"/>
      <c r="FQ23" s="53"/>
      <c r="FR23" s="53"/>
      <c r="FS23" s="53"/>
      <c r="FT23" s="53"/>
      <c r="FU23" s="53"/>
      <c r="FV23" s="53"/>
      <c r="FW23" s="53"/>
      <c r="FX23" s="53"/>
      <c r="FY23" s="53"/>
      <c r="FZ23" s="53"/>
      <c r="GA23" s="53"/>
      <c r="GB23" s="53"/>
      <c r="GC23" s="53"/>
      <c r="GD23" s="53"/>
      <c r="GE23" s="53"/>
      <c r="GF23" s="53"/>
      <c r="GG23" s="53"/>
      <c r="GH23" s="53"/>
      <c r="GI23" s="53"/>
      <c r="GJ23" s="53"/>
      <c r="GK23" s="53"/>
      <c r="GL23" s="53"/>
      <c r="GM23" s="53"/>
      <c r="GN23" s="53"/>
      <c r="GO23" s="53"/>
      <c r="GP23" s="53"/>
      <c r="GQ23" s="53"/>
      <c r="GR23" s="53"/>
      <c r="GS23" s="53"/>
      <c r="GT23" s="53"/>
      <c r="GU23" s="53"/>
      <c r="GV23" s="53"/>
      <c r="GW23" s="53"/>
      <c r="GX23" s="53"/>
      <c r="GY23" s="53"/>
      <c r="GZ23" s="53"/>
      <c r="HA23" s="53"/>
      <c r="HB23" s="53"/>
      <c r="HC23" s="53"/>
      <c r="HD23" s="53"/>
      <c r="HE23" s="53"/>
      <c r="HF23" s="53"/>
      <c r="HG23" s="53"/>
      <c r="HH23" s="53"/>
      <c r="HI23" s="53"/>
      <c r="HJ23" s="53"/>
      <c r="HK23" s="53"/>
      <c r="HL23" s="53"/>
      <c r="HM23" s="53"/>
      <c r="HN23" s="53"/>
      <c r="HO23" s="53"/>
      <c r="HP23" s="53"/>
      <c r="HQ23" s="53"/>
      <c r="HR23" s="53"/>
      <c r="HS23" s="53"/>
      <c r="HT23" s="53"/>
      <c r="HU23" s="53"/>
      <c r="HV23" s="53"/>
      <c r="HW23" s="53"/>
      <c r="HX23" s="53"/>
      <c r="HY23" s="53"/>
      <c r="HZ23" s="53"/>
      <c r="IA23" s="53"/>
      <c r="IB23" s="53"/>
      <c r="IC23" s="53"/>
      <c r="ID23" s="53"/>
      <c r="IE23" s="53"/>
      <c r="IF23" s="53"/>
      <c r="IG23" s="53"/>
      <c r="IH23" s="53"/>
      <c r="II23" s="53"/>
      <c r="IJ23" s="53"/>
      <c r="IK23" s="53"/>
      <c r="IL23" s="53"/>
      <c r="IM23" s="53"/>
      <c r="IN23" s="53"/>
      <c r="IO23" s="53"/>
      <c r="IP23" s="53"/>
      <c r="IQ23" s="53"/>
      <c r="IR23" s="53"/>
      <c r="IS23" s="53"/>
      <c r="IT23" s="53"/>
      <c r="IU23" s="53"/>
      <c r="IV23" s="53"/>
    </row>
    <row r="24" spans="1:256" s="54" customFormat="1" ht="48" x14ac:dyDescent="0.2">
      <c r="A24" s="63">
        <v>20</v>
      </c>
      <c r="B24" s="65" t="str">
        <f>'Measure Info'!B36</f>
        <v>Procedural Hospital Locations</v>
      </c>
      <c r="C24" s="74" t="s">
        <v>164</v>
      </c>
      <c r="D24" s="74" t="s">
        <v>164</v>
      </c>
      <c r="E24" s="74" t="s">
        <v>164</v>
      </c>
      <c r="F24" s="74" t="s">
        <v>164</v>
      </c>
      <c r="G24" s="110" t="s">
        <v>206</v>
      </c>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c r="FN24" s="53"/>
      <c r="FO24" s="53"/>
      <c r="FP24" s="53"/>
      <c r="FQ24" s="53"/>
      <c r="FR24" s="53"/>
      <c r="FS24" s="53"/>
      <c r="FT24" s="53"/>
      <c r="FU24" s="53"/>
      <c r="FV24" s="53"/>
      <c r="FW24" s="53"/>
      <c r="FX24" s="53"/>
      <c r="FY24" s="53"/>
      <c r="FZ24" s="53"/>
      <c r="GA24" s="53"/>
      <c r="GB24" s="53"/>
      <c r="GC24" s="53"/>
      <c r="GD24" s="53"/>
      <c r="GE24" s="53"/>
      <c r="GF24" s="53"/>
      <c r="GG24" s="53"/>
      <c r="GH24" s="53"/>
      <c r="GI24" s="53"/>
      <c r="GJ24" s="53"/>
      <c r="GK24" s="53"/>
      <c r="GL24" s="53"/>
      <c r="GM24" s="53"/>
      <c r="GN24" s="53"/>
      <c r="GO24" s="53"/>
      <c r="GP24" s="53"/>
      <c r="GQ24" s="53"/>
      <c r="GR24" s="53"/>
      <c r="GS24" s="53"/>
      <c r="GT24" s="53"/>
      <c r="GU24" s="53"/>
      <c r="GV24" s="53"/>
      <c r="GW24" s="53"/>
      <c r="GX24" s="53"/>
      <c r="GY24" s="53"/>
      <c r="GZ24" s="53"/>
      <c r="HA24" s="53"/>
      <c r="HB24" s="53"/>
      <c r="HC24" s="53"/>
      <c r="HD24" s="53"/>
      <c r="HE24" s="53"/>
      <c r="HF24" s="53"/>
      <c r="HG24" s="53"/>
      <c r="HH24" s="53"/>
      <c r="HI24" s="53"/>
      <c r="HJ24" s="53"/>
      <c r="HK24" s="53"/>
      <c r="HL24" s="53"/>
      <c r="HM24" s="53"/>
      <c r="HN24" s="53"/>
      <c r="HO24" s="53"/>
      <c r="HP24" s="53"/>
      <c r="HQ24" s="53"/>
      <c r="HR24" s="53"/>
      <c r="HS24" s="53"/>
      <c r="HT24" s="53"/>
      <c r="HU24" s="53"/>
      <c r="HV24" s="53"/>
      <c r="HW24" s="53"/>
      <c r="HX24" s="53"/>
      <c r="HY24" s="53"/>
      <c r="HZ24" s="53"/>
      <c r="IA24" s="53"/>
      <c r="IB24" s="53"/>
      <c r="IC24" s="53"/>
      <c r="ID24" s="53"/>
      <c r="IE24" s="53"/>
      <c r="IF24" s="53"/>
      <c r="IG24" s="53"/>
      <c r="IH24" s="53"/>
      <c r="II24" s="53"/>
      <c r="IJ24" s="53"/>
      <c r="IK24" s="53"/>
      <c r="IL24" s="53"/>
      <c r="IM24" s="53"/>
      <c r="IN24" s="53"/>
      <c r="IO24" s="53"/>
      <c r="IP24" s="53"/>
      <c r="IQ24" s="53"/>
      <c r="IR24" s="53"/>
      <c r="IS24" s="53"/>
      <c r="IT24" s="53"/>
      <c r="IU24" s="53"/>
      <c r="IV24" s="53"/>
    </row>
    <row r="25" spans="1:256" s="54" customFormat="1" ht="16" x14ac:dyDescent="0.2">
      <c r="A25" s="63">
        <v>21</v>
      </c>
      <c r="B25" s="65" t="str">
        <f>'Measure Info'!B37</f>
        <v>Tracheostomy Diagnoses</v>
      </c>
      <c r="C25" s="74" t="s">
        <v>164</v>
      </c>
      <c r="D25" s="74" t="s">
        <v>164</v>
      </c>
      <c r="E25" s="74" t="s">
        <v>164</v>
      </c>
      <c r="F25" s="74" t="s">
        <v>164</v>
      </c>
      <c r="G25" s="71"/>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c r="DY25" s="53"/>
      <c r="DZ25" s="53"/>
      <c r="EA25" s="53"/>
      <c r="EB25" s="53"/>
      <c r="EC25" s="53"/>
      <c r="ED25" s="53"/>
      <c r="EE25" s="53"/>
      <c r="EF25" s="53"/>
      <c r="EG25" s="53"/>
      <c r="EH25" s="53"/>
      <c r="EI25" s="53"/>
      <c r="EJ25" s="53"/>
      <c r="EK25" s="53"/>
      <c r="EL25" s="53"/>
      <c r="EM25" s="53"/>
      <c r="EN25" s="53"/>
      <c r="EO25" s="53"/>
      <c r="EP25" s="53"/>
      <c r="EQ25" s="53"/>
      <c r="ER25" s="53"/>
      <c r="ES25" s="53"/>
      <c r="ET25" s="53"/>
      <c r="EU25" s="53"/>
      <c r="EV25" s="53"/>
      <c r="EW25" s="53"/>
      <c r="EX25" s="53"/>
      <c r="EY25" s="53"/>
      <c r="EZ25" s="53"/>
      <c r="FA25" s="53"/>
      <c r="FB25" s="53"/>
      <c r="FC25" s="53"/>
      <c r="FD25" s="53"/>
      <c r="FE25" s="53"/>
      <c r="FF25" s="53"/>
      <c r="FG25" s="53"/>
      <c r="FH25" s="53"/>
      <c r="FI25" s="53"/>
      <c r="FJ25" s="53"/>
      <c r="FK25" s="53"/>
      <c r="FL25" s="53"/>
      <c r="FM25" s="53"/>
      <c r="FN25" s="53"/>
      <c r="FO25" s="53"/>
      <c r="FP25" s="53"/>
      <c r="FQ25" s="53"/>
      <c r="FR25" s="53"/>
      <c r="FS25" s="53"/>
      <c r="FT25" s="53"/>
      <c r="FU25" s="53"/>
      <c r="FV25" s="53"/>
      <c r="FW25" s="53"/>
      <c r="FX25" s="53"/>
      <c r="FY25" s="53"/>
      <c r="FZ25" s="53"/>
      <c r="GA25" s="53"/>
      <c r="GB25" s="53"/>
      <c r="GC25" s="53"/>
      <c r="GD25" s="53"/>
      <c r="GE25" s="53"/>
      <c r="GF25" s="53"/>
      <c r="GG25" s="53"/>
      <c r="GH25" s="53"/>
      <c r="GI25" s="53"/>
      <c r="GJ25" s="53"/>
      <c r="GK25" s="53"/>
      <c r="GL25" s="53"/>
      <c r="GM25" s="53"/>
      <c r="GN25" s="53"/>
      <c r="GO25" s="53"/>
      <c r="GP25" s="53"/>
      <c r="GQ25" s="53"/>
      <c r="GR25" s="53"/>
      <c r="GS25" s="53"/>
      <c r="GT25" s="53"/>
      <c r="GU25" s="53"/>
      <c r="GV25" s="53"/>
      <c r="GW25" s="53"/>
      <c r="GX25" s="53"/>
      <c r="GY25" s="53"/>
      <c r="GZ25" s="53"/>
      <c r="HA25" s="53"/>
      <c r="HB25" s="53"/>
      <c r="HC25" s="53"/>
      <c r="HD25" s="53"/>
      <c r="HE25" s="53"/>
      <c r="HF25" s="53"/>
      <c r="HG25" s="53"/>
      <c r="HH25" s="53"/>
      <c r="HI25" s="53"/>
      <c r="HJ25" s="53"/>
      <c r="HK25" s="53"/>
      <c r="HL25" s="53"/>
      <c r="HM25" s="53"/>
      <c r="HN25" s="53"/>
      <c r="HO25" s="53"/>
      <c r="HP25" s="53"/>
      <c r="HQ25" s="53"/>
      <c r="HR25" s="53"/>
      <c r="HS25" s="53"/>
      <c r="HT25" s="53"/>
      <c r="HU25" s="53"/>
      <c r="HV25" s="53"/>
      <c r="HW25" s="53"/>
      <c r="HX25" s="53"/>
      <c r="HY25" s="53"/>
      <c r="HZ25" s="53"/>
      <c r="IA25" s="53"/>
      <c r="IB25" s="53"/>
      <c r="IC25" s="53"/>
      <c r="ID25" s="53"/>
      <c r="IE25" s="53"/>
      <c r="IF25" s="53"/>
      <c r="IG25" s="53"/>
      <c r="IH25" s="53"/>
      <c r="II25" s="53"/>
      <c r="IJ25" s="53"/>
      <c r="IK25" s="53"/>
      <c r="IL25" s="53"/>
      <c r="IM25" s="53"/>
      <c r="IN25" s="53"/>
      <c r="IO25" s="53"/>
      <c r="IP25" s="53"/>
      <c r="IQ25" s="53"/>
      <c r="IR25" s="53"/>
      <c r="IS25" s="53"/>
      <c r="IT25" s="53"/>
      <c r="IU25" s="53"/>
      <c r="IV25" s="53"/>
    </row>
    <row r="26" spans="1:256" s="54" customFormat="1" ht="16" x14ac:dyDescent="0.2">
      <c r="A26" s="63">
        <v>22</v>
      </c>
      <c r="B26" s="65" t="str">
        <f>'Measure Info'!B38</f>
        <v>Procedure, Performed: Tracheostomy Procedures</v>
      </c>
      <c r="C26" s="74" t="s">
        <v>164</v>
      </c>
      <c r="D26" s="74" t="s">
        <v>164</v>
      </c>
      <c r="E26" s="74" t="s">
        <v>164</v>
      </c>
      <c r="F26" s="74" t="s">
        <v>164</v>
      </c>
      <c r="G26" s="71"/>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c r="EF26" s="53"/>
      <c r="EG26" s="53"/>
      <c r="EH26" s="53"/>
      <c r="EI26" s="53"/>
      <c r="EJ26" s="53"/>
      <c r="EK26" s="53"/>
      <c r="EL26" s="53"/>
      <c r="EM26" s="53"/>
      <c r="EN26" s="53"/>
      <c r="EO26" s="53"/>
      <c r="EP26" s="53"/>
      <c r="EQ26" s="53"/>
      <c r="ER26" s="53"/>
      <c r="ES26" s="53"/>
      <c r="ET26" s="53"/>
      <c r="EU26" s="53"/>
      <c r="EV26" s="53"/>
      <c r="EW26" s="53"/>
      <c r="EX26" s="53"/>
      <c r="EY26" s="53"/>
      <c r="EZ26" s="53"/>
      <c r="FA26" s="53"/>
      <c r="FB26" s="53"/>
      <c r="FC26" s="53"/>
      <c r="FD26" s="53"/>
      <c r="FE26" s="53"/>
      <c r="FF26" s="53"/>
      <c r="FG26" s="53"/>
      <c r="FH26" s="53"/>
      <c r="FI26" s="53"/>
      <c r="FJ26" s="53"/>
      <c r="FK26" s="53"/>
      <c r="FL26" s="53"/>
      <c r="FM26" s="53"/>
      <c r="FN26" s="53"/>
      <c r="FO26" s="53"/>
      <c r="FP26" s="53"/>
      <c r="FQ26" s="53"/>
      <c r="FR26" s="53"/>
      <c r="FS26" s="53"/>
      <c r="FT26" s="53"/>
      <c r="FU26" s="53"/>
      <c r="FV26" s="53"/>
      <c r="FW26" s="53"/>
      <c r="FX26" s="53"/>
      <c r="FY26" s="53"/>
      <c r="FZ26" s="53"/>
      <c r="GA26" s="53"/>
      <c r="GB26" s="53"/>
      <c r="GC26" s="53"/>
      <c r="GD26" s="53"/>
      <c r="GE26" s="53"/>
      <c r="GF26" s="53"/>
      <c r="GG26" s="53"/>
      <c r="GH26" s="53"/>
      <c r="GI26" s="53"/>
      <c r="GJ26" s="53"/>
      <c r="GK26" s="53"/>
      <c r="GL26" s="53"/>
      <c r="GM26" s="53"/>
      <c r="GN26" s="53"/>
      <c r="GO26" s="53"/>
      <c r="GP26" s="53"/>
      <c r="GQ26" s="53"/>
      <c r="GR26" s="53"/>
      <c r="GS26" s="53"/>
      <c r="GT26" s="53"/>
      <c r="GU26" s="53"/>
      <c r="GV26" s="53"/>
      <c r="GW26" s="53"/>
      <c r="GX26" s="53"/>
      <c r="GY26" s="53"/>
      <c r="GZ26" s="53"/>
      <c r="HA26" s="53"/>
      <c r="HB26" s="53"/>
      <c r="HC26" s="53"/>
      <c r="HD26" s="53"/>
      <c r="HE26" s="53"/>
      <c r="HF26" s="53"/>
      <c r="HG26" s="53"/>
      <c r="HH26" s="53"/>
      <c r="HI26" s="53"/>
      <c r="HJ26" s="53"/>
      <c r="HK26" s="53"/>
      <c r="HL26" s="53"/>
      <c r="HM26" s="53"/>
      <c r="HN26" s="53"/>
      <c r="HO26" s="53"/>
      <c r="HP26" s="53"/>
      <c r="HQ26" s="53"/>
      <c r="HR26" s="53"/>
      <c r="HS26" s="53"/>
      <c r="HT26" s="53"/>
      <c r="HU26" s="53"/>
      <c r="HV26" s="53"/>
      <c r="HW26" s="53"/>
      <c r="HX26" s="53"/>
      <c r="HY26" s="53"/>
      <c r="HZ26" s="53"/>
      <c r="IA26" s="53"/>
      <c r="IB26" s="53"/>
      <c r="IC26" s="53"/>
      <c r="ID26" s="53"/>
      <c r="IE26" s="53"/>
      <c r="IF26" s="53"/>
      <c r="IG26" s="53"/>
      <c r="IH26" s="53"/>
      <c r="II26" s="53"/>
      <c r="IJ26" s="53"/>
      <c r="IK26" s="53"/>
      <c r="IL26" s="53"/>
      <c r="IM26" s="53"/>
      <c r="IN26" s="53"/>
      <c r="IO26" s="53"/>
      <c r="IP26" s="53"/>
      <c r="IQ26" s="53"/>
      <c r="IR26" s="53"/>
      <c r="IS26" s="53"/>
      <c r="IT26" s="53"/>
      <c r="IU26" s="53"/>
      <c r="IV26" s="53"/>
    </row>
    <row r="27" spans="1:256" s="54" customFormat="1" ht="32" x14ac:dyDescent="0.2">
      <c r="A27" s="63">
        <v>23</v>
      </c>
      <c r="B27" s="65" t="str">
        <f>'Measure Info'!B39</f>
        <v>Procedure, Performed: Non Invasive Oxygen Therapy by Nasal Cannula or Mask</v>
      </c>
      <c r="C27" s="74" t="s">
        <v>164</v>
      </c>
      <c r="D27" s="74" t="s">
        <v>164</v>
      </c>
      <c r="E27" s="74" t="s">
        <v>164</v>
      </c>
      <c r="F27" s="74" t="s">
        <v>164</v>
      </c>
      <c r="G27" s="71"/>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3"/>
      <c r="EH27" s="53"/>
      <c r="EI27" s="53"/>
      <c r="EJ27" s="53"/>
      <c r="EK27" s="53"/>
      <c r="EL27" s="53"/>
      <c r="EM27" s="53"/>
      <c r="EN27" s="53"/>
      <c r="EO27" s="53"/>
      <c r="EP27" s="53"/>
      <c r="EQ27" s="53"/>
      <c r="ER27" s="53"/>
      <c r="ES27" s="53"/>
      <c r="ET27" s="53"/>
      <c r="EU27" s="53"/>
      <c r="EV27" s="53"/>
      <c r="EW27" s="53"/>
      <c r="EX27" s="53"/>
      <c r="EY27" s="53"/>
      <c r="EZ27" s="53"/>
      <c r="FA27" s="53"/>
      <c r="FB27" s="53"/>
      <c r="FC27" s="53"/>
      <c r="FD27" s="53"/>
      <c r="FE27" s="53"/>
      <c r="FF27" s="53"/>
      <c r="FG27" s="53"/>
      <c r="FH27" s="53"/>
      <c r="FI27" s="53"/>
      <c r="FJ27" s="53"/>
      <c r="FK27" s="53"/>
      <c r="FL27" s="53"/>
      <c r="FM27" s="53"/>
      <c r="FN27" s="53"/>
      <c r="FO27" s="53"/>
      <c r="FP27" s="53"/>
      <c r="FQ27" s="53"/>
      <c r="FR27" s="53"/>
      <c r="FS27" s="53"/>
      <c r="FT27" s="53"/>
      <c r="FU27" s="53"/>
      <c r="FV27" s="53"/>
      <c r="FW27" s="53"/>
      <c r="FX27" s="53"/>
      <c r="FY27" s="53"/>
      <c r="FZ27" s="53"/>
      <c r="GA27" s="53"/>
      <c r="GB27" s="53"/>
      <c r="GC27" s="53"/>
      <c r="GD27" s="53"/>
      <c r="GE27" s="53"/>
      <c r="GF27" s="53"/>
      <c r="GG27" s="53"/>
      <c r="GH27" s="53"/>
      <c r="GI27" s="53"/>
      <c r="GJ27" s="53"/>
      <c r="GK27" s="53"/>
      <c r="GL27" s="53"/>
      <c r="GM27" s="53"/>
      <c r="GN27" s="53"/>
      <c r="GO27" s="53"/>
      <c r="GP27" s="53"/>
      <c r="GQ27" s="53"/>
      <c r="GR27" s="53"/>
      <c r="GS27" s="53"/>
      <c r="GT27" s="53"/>
      <c r="GU27" s="53"/>
      <c r="GV27" s="53"/>
      <c r="GW27" s="53"/>
      <c r="GX27" s="53"/>
      <c r="GY27" s="53"/>
      <c r="GZ27" s="53"/>
      <c r="HA27" s="53"/>
      <c r="HB27" s="53"/>
      <c r="HC27" s="53"/>
      <c r="HD27" s="53"/>
      <c r="HE27" s="53"/>
      <c r="HF27" s="53"/>
      <c r="HG27" s="53"/>
      <c r="HH27" s="53"/>
      <c r="HI27" s="53"/>
      <c r="HJ27" s="53"/>
      <c r="HK27" s="53"/>
      <c r="HL27" s="53"/>
      <c r="HM27" s="53"/>
      <c r="HN27" s="53"/>
      <c r="HO27" s="53"/>
      <c r="HP27" s="53"/>
      <c r="HQ27" s="53"/>
      <c r="HR27" s="53"/>
      <c r="HS27" s="53"/>
      <c r="HT27" s="53"/>
      <c r="HU27" s="53"/>
      <c r="HV27" s="53"/>
      <c r="HW27" s="53"/>
      <c r="HX27" s="53"/>
      <c r="HY27" s="53"/>
      <c r="HZ27" s="53"/>
      <c r="IA27" s="53"/>
      <c r="IB27" s="53"/>
      <c r="IC27" s="53"/>
      <c r="ID27" s="53"/>
      <c r="IE27" s="53"/>
      <c r="IF27" s="53"/>
      <c r="IG27" s="53"/>
      <c r="IH27" s="53"/>
      <c r="II27" s="53"/>
      <c r="IJ27" s="53"/>
      <c r="IK27" s="53"/>
      <c r="IL27" s="53"/>
      <c r="IM27" s="53"/>
      <c r="IN27" s="53"/>
      <c r="IO27" s="53"/>
      <c r="IP27" s="53"/>
      <c r="IQ27" s="53"/>
      <c r="IR27" s="53"/>
      <c r="IS27" s="53"/>
      <c r="IT27" s="53"/>
      <c r="IU27" s="53"/>
      <c r="IV27" s="53"/>
    </row>
    <row r="28" spans="1:256" s="54" customFormat="1" ht="16" x14ac:dyDescent="0.2">
      <c r="A28" s="63">
        <v>24</v>
      </c>
      <c r="B28" s="65" t="str">
        <f>'Measure Info'!B40</f>
        <v>Physical Exam, Performed: Body mass index (BMI) [Ratio]</v>
      </c>
      <c r="C28" s="74" t="s">
        <v>164</v>
      </c>
      <c r="D28" s="74" t="s">
        <v>164</v>
      </c>
      <c r="E28" s="74" t="s">
        <v>164</v>
      </c>
      <c r="F28" s="74" t="s">
        <v>164</v>
      </c>
      <c r="G28" s="71"/>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3"/>
      <c r="EH28" s="53"/>
      <c r="EI28" s="53"/>
      <c r="EJ28" s="53"/>
      <c r="EK28" s="53"/>
      <c r="EL28" s="53"/>
      <c r="EM28" s="53"/>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c r="HJ28" s="53"/>
      <c r="HK28" s="53"/>
      <c r="HL28" s="53"/>
      <c r="HM28" s="53"/>
      <c r="HN28" s="53"/>
      <c r="HO28" s="53"/>
      <c r="HP28" s="53"/>
      <c r="HQ28" s="53"/>
      <c r="HR28" s="53"/>
      <c r="HS28" s="53"/>
      <c r="HT28" s="53"/>
      <c r="HU28" s="53"/>
      <c r="HV28" s="53"/>
      <c r="HW28" s="53"/>
      <c r="HX28" s="53"/>
      <c r="HY28" s="53"/>
      <c r="HZ28" s="53"/>
      <c r="IA28" s="53"/>
      <c r="IB28" s="53"/>
      <c r="IC28" s="53"/>
      <c r="ID28" s="53"/>
      <c r="IE28" s="53"/>
      <c r="IF28" s="53"/>
      <c r="IG28" s="53"/>
      <c r="IH28" s="53"/>
      <c r="II28" s="53"/>
      <c r="IJ28" s="53"/>
      <c r="IK28" s="53"/>
      <c r="IL28" s="53"/>
      <c r="IM28" s="53"/>
      <c r="IN28" s="53"/>
      <c r="IO28" s="53"/>
      <c r="IP28" s="53"/>
      <c r="IQ28" s="53"/>
      <c r="IR28" s="53"/>
      <c r="IS28" s="53"/>
      <c r="IT28" s="53"/>
      <c r="IU28" s="53"/>
      <c r="IV28" s="53"/>
    </row>
    <row r="29" spans="1:256" s="54" customFormat="1" ht="16" x14ac:dyDescent="0.2">
      <c r="A29" s="63">
        <v>25</v>
      </c>
      <c r="B29" s="65" t="str">
        <f>'Measure Info'!B41</f>
        <v>Assessment, Performed: Tobacco smoking status</v>
      </c>
      <c r="C29" s="74" t="s">
        <v>164</v>
      </c>
      <c r="D29" s="74" t="s">
        <v>164</v>
      </c>
      <c r="E29" s="74" t="s">
        <v>164</v>
      </c>
      <c r="F29" s="74" t="s">
        <v>164</v>
      </c>
      <c r="G29" s="71"/>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3"/>
      <c r="EH29" s="53"/>
      <c r="EI29" s="53"/>
      <c r="EJ29" s="53"/>
      <c r="EK29" s="53"/>
      <c r="EL29" s="53"/>
      <c r="EM29" s="53"/>
      <c r="EN29" s="53"/>
      <c r="EO29" s="53"/>
      <c r="EP29" s="53"/>
      <c r="EQ29" s="53"/>
      <c r="ER29" s="53"/>
      <c r="ES29" s="53"/>
      <c r="ET29" s="53"/>
      <c r="EU29" s="53"/>
      <c r="EV29" s="53"/>
      <c r="EW29" s="53"/>
      <c r="EX29" s="53"/>
      <c r="EY29" s="53"/>
      <c r="EZ29" s="53"/>
      <c r="FA29" s="53"/>
      <c r="FB29" s="53"/>
      <c r="FC29" s="53"/>
      <c r="FD29" s="53"/>
      <c r="FE29" s="53"/>
      <c r="FF29" s="53"/>
      <c r="FG29" s="53"/>
      <c r="FH29" s="53"/>
      <c r="FI29" s="53"/>
      <c r="FJ29" s="53"/>
      <c r="FK29" s="53"/>
      <c r="FL29" s="53"/>
      <c r="FM29" s="53"/>
      <c r="FN29" s="53"/>
      <c r="FO29" s="53"/>
      <c r="FP29" s="53"/>
      <c r="FQ29" s="53"/>
      <c r="FR29" s="53"/>
      <c r="FS29" s="53"/>
      <c r="FT29" s="53"/>
      <c r="FU29" s="53"/>
      <c r="FV29" s="53"/>
      <c r="FW29" s="53"/>
      <c r="FX29" s="53"/>
      <c r="FY29" s="53"/>
      <c r="FZ29" s="53"/>
      <c r="GA29" s="53"/>
      <c r="GB29" s="53"/>
      <c r="GC29" s="53"/>
      <c r="GD29" s="53"/>
      <c r="GE29" s="53"/>
      <c r="GF29" s="53"/>
      <c r="GG29" s="53"/>
      <c r="GH29" s="53"/>
      <c r="GI29" s="53"/>
      <c r="GJ29" s="53"/>
      <c r="GK29" s="53"/>
      <c r="GL29" s="53"/>
      <c r="GM29" s="53"/>
      <c r="GN29" s="53"/>
      <c r="GO29" s="53"/>
      <c r="GP29" s="53"/>
      <c r="GQ29" s="53"/>
      <c r="GR29" s="53"/>
      <c r="GS29" s="53"/>
      <c r="GT29" s="53"/>
      <c r="GU29" s="53"/>
      <c r="GV29" s="53"/>
      <c r="GW29" s="53"/>
      <c r="GX29" s="53"/>
      <c r="GY29" s="53"/>
      <c r="GZ29" s="53"/>
      <c r="HA29" s="53"/>
      <c r="HB29" s="53"/>
      <c r="HC29" s="53"/>
      <c r="HD29" s="53"/>
      <c r="HE29" s="53"/>
      <c r="HF29" s="53"/>
      <c r="HG29" s="53"/>
      <c r="HH29" s="53"/>
      <c r="HI29" s="53"/>
      <c r="HJ29" s="53"/>
      <c r="HK29" s="53"/>
      <c r="HL29" s="53"/>
      <c r="HM29" s="53"/>
      <c r="HN29" s="53"/>
      <c r="HO29" s="53"/>
      <c r="HP29" s="53"/>
      <c r="HQ29" s="53"/>
      <c r="HR29" s="53"/>
      <c r="HS29" s="53"/>
      <c r="HT29" s="53"/>
      <c r="HU29" s="53"/>
      <c r="HV29" s="53"/>
      <c r="HW29" s="53"/>
      <c r="HX29" s="53"/>
      <c r="HY29" s="53"/>
      <c r="HZ29" s="53"/>
      <c r="IA29" s="53"/>
      <c r="IB29" s="53"/>
      <c r="IC29" s="53"/>
      <c r="ID29" s="53"/>
      <c r="IE29" s="53"/>
      <c r="IF29" s="53"/>
      <c r="IG29" s="53"/>
      <c r="IH29" s="53"/>
      <c r="II29" s="53"/>
      <c r="IJ29" s="53"/>
      <c r="IK29" s="53"/>
      <c r="IL29" s="53"/>
      <c r="IM29" s="53"/>
      <c r="IN29" s="53"/>
      <c r="IO29" s="53"/>
      <c r="IP29" s="53"/>
      <c r="IQ29" s="53"/>
      <c r="IR29" s="53"/>
      <c r="IS29" s="53"/>
      <c r="IT29" s="53"/>
      <c r="IU29" s="53"/>
      <c r="IV29" s="53"/>
    </row>
    <row r="30" spans="1:256" s="54" customFormat="1" ht="32" x14ac:dyDescent="0.2">
      <c r="A30" s="63">
        <v>26</v>
      </c>
      <c r="B30" s="65" t="str">
        <f>'Measure Info'!B42</f>
        <v>Assessment, Performed: American society of anesthesiologists morbidity state)</v>
      </c>
      <c r="C30" s="74" t="s">
        <v>164</v>
      </c>
      <c r="D30" s="74" t="s">
        <v>164</v>
      </c>
      <c r="E30" s="74" t="s">
        <v>164</v>
      </c>
      <c r="F30" s="74" t="s">
        <v>164</v>
      </c>
      <c r="G30" s="71"/>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c r="FN30" s="53"/>
      <c r="FO30" s="53"/>
      <c r="FP30" s="53"/>
      <c r="FQ30" s="53"/>
      <c r="FR30" s="53"/>
      <c r="FS30" s="53"/>
      <c r="FT30" s="53"/>
      <c r="FU30" s="53"/>
      <c r="FV30" s="53"/>
      <c r="FW30" s="53"/>
      <c r="FX30" s="53"/>
      <c r="FY30" s="53"/>
      <c r="FZ30" s="53"/>
      <c r="GA30" s="53"/>
      <c r="GB30" s="53"/>
      <c r="GC30" s="53"/>
      <c r="GD30" s="53"/>
      <c r="GE30" s="53"/>
      <c r="GF30" s="53"/>
      <c r="GG30" s="53"/>
      <c r="GH30" s="53"/>
      <c r="GI30" s="53"/>
      <c r="GJ30" s="53"/>
      <c r="GK30" s="53"/>
      <c r="GL30" s="53"/>
      <c r="GM30" s="53"/>
      <c r="GN30" s="53"/>
      <c r="GO30" s="53"/>
      <c r="GP30" s="53"/>
      <c r="GQ30" s="53"/>
      <c r="GR30" s="53"/>
      <c r="GS30" s="53"/>
      <c r="GT30" s="53"/>
      <c r="GU30" s="53"/>
      <c r="GV30" s="53"/>
      <c r="GW30" s="53"/>
      <c r="GX30" s="53"/>
      <c r="GY30" s="53"/>
      <c r="GZ30" s="53"/>
      <c r="HA30" s="53"/>
      <c r="HB30" s="53"/>
      <c r="HC30" s="53"/>
      <c r="HD30" s="53"/>
      <c r="HE30" s="53"/>
      <c r="HF30" s="53"/>
      <c r="HG30" s="53"/>
      <c r="HH30" s="53"/>
      <c r="HI30" s="53"/>
      <c r="HJ30" s="53"/>
      <c r="HK30" s="53"/>
      <c r="HL30" s="53"/>
      <c r="HM30" s="53"/>
      <c r="HN30" s="53"/>
      <c r="HO30" s="53"/>
      <c r="HP30" s="53"/>
      <c r="HQ30" s="53"/>
      <c r="HR30" s="53"/>
      <c r="HS30" s="53"/>
      <c r="HT30" s="53"/>
      <c r="HU30" s="53"/>
      <c r="HV30" s="53"/>
      <c r="HW30" s="53"/>
      <c r="HX30" s="53"/>
      <c r="HY30" s="53"/>
      <c r="HZ30" s="53"/>
      <c r="IA30" s="53"/>
      <c r="IB30" s="53"/>
      <c r="IC30" s="53"/>
      <c r="ID30" s="53"/>
      <c r="IE30" s="53"/>
      <c r="IF30" s="53"/>
      <c r="IG30" s="53"/>
      <c r="IH30" s="53"/>
      <c r="II30" s="53"/>
      <c r="IJ30" s="53"/>
      <c r="IK30" s="53"/>
      <c r="IL30" s="53"/>
      <c r="IM30" s="53"/>
      <c r="IN30" s="53"/>
      <c r="IO30" s="53"/>
      <c r="IP30" s="53"/>
      <c r="IQ30" s="53"/>
      <c r="IR30" s="53"/>
      <c r="IS30" s="53"/>
      <c r="IT30" s="53"/>
      <c r="IU30" s="53"/>
      <c r="IV30" s="53"/>
    </row>
    <row r="31" spans="1:256" s="54" customFormat="1" ht="16" x14ac:dyDescent="0.2">
      <c r="A31" s="63">
        <v>27</v>
      </c>
      <c r="B31" s="65" t="str">
        <f>'Measure Info'!B43</f>
        <v>Laboratory Test, Performed: Bicarbonate</v>
      </c>
      <c r="C31" s="74" t="s">
        <v>164</v>
      </c>
      <c r="D31" s="74" t="s">
        <v>164</v>
      </c>
      <c r="E31" s="74" t="s">
        <v>164</v>
      </c>
      <c r="F31" s="74" t="s">
        <v>164</v>
      </c>
      <c r="G31" s="71"/>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c r="FN31" s="53"/>
      <c r="FO31" s="53"/>
      <c r="FP31" s="53"/>
      <c r="FQ31" s="53"/>
      <c r="FR31" s="53"/>
      <c r="FS31" s="53"/>
      <c r="FT31" s="53"/>
      <c r="FU31" s="53"/>
      <c r="FV31" s="53"/>
      <c r="FW31" s="53"/>
      <c r="FX31" s="53"/>
      <c r="FY31" s="53"/>
      <c r="FZ31" s="53"/>
      <c r="GA31" s="53"/>
      <c r="GB31" s="53"/>
      <c r="GC31" s="53"/>
      <c r="GD31" s="53"/>
      <c r="GE31" s="53"/>
      <c r="GF31" s="53"/>
      <c r="GG31" s="53"/>
      <c r="GH31" s="53"/>
      <c r="GI31" s="53"/>
      <c r="GJ31" s="53"/>
      <c r="GK31" s="53"/>
      <c r="GL31" s="53"/>
      <c r="GM31" s="53"/>
      <c r="GN31" s="53"/>
      <c r="GO31" s="53"/>
      <c r="GP31" s="53"/>
      <c r="GQ31" s="53"/>
      <c r="GR31" s="53"/>
      <c r="GS31" s="53"/>
      <c r="GT31" s="53"/>
      <c r="GU31" s="53"/>
      <c r="GV31" s="53"/>
      <c r="GW31" s="53"/>
      <c r="GX31" s="53"/>
      <c r="GY31" s="53"/>
      <c r="GZ31" s="53"/>
      <c r="HA31" s="53"/>
      <c r="HB31" s="53"/>
      <c r="HC31" s="53"/>
      <c r="HD31" s="53"/>
      <c r="HE31" s="53"/>
      <c r="HF31" s="53"/>
      <c r="HG31" s="53"/>
      <c r="HH31" s="53"/>
      <c r="HI31" s="53"/>
      <c r="HJ31" s="53"/>
      <c r="HK31" s="53"/>
      <c r="HL31" s="53"/>
      <c r="HM31" s="53"/>
      <c r="HN31" s="53"/>
      <c r="HO31" s="53"/>
      <c r="HP31" s="53"/>
      <c r="HQ31" s="53"/>
      <c r="HR31" s="53"/>
      <c r="HS31" s="53"/>
      <c r="HT31" s="53"/>
      <c r="HU31" s="53"/>
      <c r="HV31" s="53"/>
      <c r="HW31" s="53"/>
      <c r="HX31" s="53"/>
      <c r="HY31" s="53"/>
      <c r="HZ31" s="53"/>
      <c r="IA31" s="53"/>
      <c r="IB31" s="53"/>
      <c r="IC31" s="53"/>
      <c r="ID31" s="53"/>
      <c r="IE31" s="53"/>
      <c r="IF31" s="53"/>
      <c r="IG31" s="53"/>
      <c r="IH31" s="53"/>
      <c r="II31" s="53"/>
      <c r="IJ31" s="53"/>
      <c r="IK31" s="53"/>
      <c r="IL31" s="53"/>
      <c r="IM31" s="53"/>
      <c r="IN31" s="53"/>
      <c r="IO31" s="53"/>
      <c r="IP31" s="53"/>
      <c r="IQ31" s="53"/>
      <c r="IR31" s="53"/>
      <c r="IS31" s="53"/>
      <c r="IT31" s="53"/>
      <c r="IU31" s="53"/>
      <c r="IV31" s="53"/>
    </row>
    <row r="32" spans="1:256" s="54" customFormat="1" ht="16" x14ac:dyDescent="0.2">
      <c r="A32" s="63">
        <v>28</v>
      </c>
      <c r="B32" s="65" t="str">
        <f>'Measure Info'!B44</f>
        <v>Laboratory Test, Performed: Blood urea nitrogen lab test</v>
      </c>
      <c r="C32" s="74" t="s">
        <v>164</v>
      </c>
      <c r="D32" s="74" t="s">
        <v>164</v>
      </c>
      <c r="E32" s="74" t="s">
        <v>164</v>
      </c>
      <c r="F32" s="74" t="s">
        <v>164</v>
      </c>
      <c r="G32" s="71"/>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c r="FN32" s="53"/>
      <c r="FO32" s="53"/>
      <c r="FP32" s="53"/>
      <c r="FQ32" s="53"/>
      <c r="FR32" s="53"/>
      <c r="FS32" s="53"/>
      <c r="FT32" s="53"/>
      <c r="FU32" s="53"/>
      <c r="FV32" s="53"/>
      <c r="FW32" s="53"/>
      <c r="FX32" s="53"/>
      <c r="FY32" s="53"/>
      <c r="FZ32" s="53"/>
      <c r="GA32" s="53"/>
      <c r="GB32" s="53"/>
      <c r="GC32" s="53"/>
      <c r="GD32" s="53"/>
      <c r="GE32" s="53"/>
      <c r="GF32" s="53"/>
      <c r="GG32" s="53"/>
      <c r="GH32" s="53"/>
      <c r="GI32" s="53"/>
      <c r="GJ32" s="53"/>
      <c r="GK32" s="53"/>
      <c r="GL32" s="53"/>
      <c r="GM32" s="53"/>
      <c r="GN32" s="53"/>
      <c r="GO32" s="53"/>
      <c r="GP32" s="53"/>
      <c r="GQ32" s="53"/>
      <c r="GR32" s="53"/>
      <c r="GS32" s="53"/>
      <c r="GT32" s="53"/>
      <c r="GU32" s="53"/>
      <c r="GV32" s="53"/>
      <c r="GW32" s="53"/>
      <c r="GX32" s="53"/>
      <c r="GY32" s="53"/>
      <c r="GZ32" s="53"/>
      <c r="HA32" s="53"/>
      <c r="HB32" s="53"/>
      <c r="HC32" s="53"/>
      <c r="HD32" s="53"/>
      <c r="HE32" s="53"/>
      <c r="HF32" s="53"/>
      <c r="HG32" s="53"/>
      <c r="HH32" s="53"/>
      <c r="HI32" s="53"/>
      <c r="HJ32" s="53"/>
      <c r="HK32" s="53"/>
      <c r="HL32" s="53"/>
      <c r="HM32" s="53"/>
      <c r="HN32" s="53"/>
      <c r="HO32" s="53"/>
      <c r="HP32" s="53"/>
      <c r="HQ32" s="53"/>
      <c r="HR32" s="53"/>
      <c r="HS32" s="53"/>
      <c r="HT32" s="53"/>
      <c r="HU32" s="53"/>
      <c r="HV32" s="53"/>
      <c r="HW32" s="53"/>
      <c r="HX32" s="53"/>
      <c r="HY32" s="53"/>
      <c r="HZ32" s="53"/>
      <c r="IA32" s="53"/>
      <c r="IB32" s="53"/>
      <c r="IC32" s="53"/>
      <c r="ID32" s="53"/>
      <c r="IE32" s="53"/>
      <c r="IF32" s="53"/>
      <c r="IG32" s="53"/>
      <c r="IH32" s="53"/>
      <c r="II32" s="53"/>
      <c r="IJ32" s="53"/>
      <c r="IK32" s="53"/>
      <c r="IL32" s="53"/>
      <c r="IM32" s="53"/>
      <c r="IN32" s="53"/>
      <c r="IO32" s="53"/>
      <c r="IP32" s="53"/>
      <c r="IQ32" s="53"/>
      <c r="IR32" s="53"/>
      <c r="IS32" s="53"/>
      <c r="IT32" s="53"/>
      <c r="IU32" s="53"/>
      <c r="IV32" s="53"/>
    </row>
    <row r="33" spans="1:256" s="54" customFormat="1" ht="16" x14ac:dyDescent="0.2">
      <c r="A33" s="63">
        <v>29</v>
      </c>
      <c r="B33" s="65" t="str">
        <f>'Measure Info'!B45</f>
        <v>Laboratory Test, Performed: Creatinine</v>
      </c>
      <c r="C33" s="74" t="s">
        <v>164</v>
      </c>
      <c r="D33" s="74" t="s">
        <v>164</v>
      </c>
      <c r="E33" s="74" t="s">
        <v>164</v>
      </c>
      <c r="F33" s="74" t="s">
        <v>164</v>
      </c>
      <c r="G33" s="71"/>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c r="FN33" s="53"/>
      <c r="FO33" s="53"/>
      <c r="FP33" s="53"/>
      <c r="FQ33" s="53"/>
      <c r="FR33" s="53"/>
      <c r="FS33" s="53"/>
      <c r="FT33" s="53"/>
      <c r="FU33" s="53"/>
      <c r="FV33" s="53"/>
      <c r="FW33" s="53"/>
      <c r="FX33" s="53"/>
      <c r="FY33" s="53"/>
      <c r="FZ33" s="53"/>
      <c r="GA33" s="53"/>
      <c r="GB33" s="53"/>
      <c r="GC33" s="53"/>
      <c r="GD33" s="53"/>
      <c r="GE33" s="53"/>
      <c r="GF33" s="53"/>
      <c r="GG33" s="53"/>
      <c r="GH33" s="53"/>
      <c r="GI33" s="53"/>
      <c r="GJ33" s="53"/>
      <c r="GK33" s="53"/>
      <c r="GL33" s="53"/>
      <c r="GM33" s="53"/>
      <c r="GN33" s="53"/>
      <c r="GO33" s="53"/>
      <c r="GP33" s="53"/>
      <c r="GQ33" s="53"/>
      <c r="GR33" s="53"/>
      <c r="GS33" s="53"/>
      <c r="GT33" s="53"/>
      <c r="GU33" s="53"/>
      <c r="GV33" s="53"/>
      <c r="GW33" s="53"/>
      <c r="GX33" s="53"/>
      <c r="GY33" s="53"/>
      <c r="GZ33" s="53"/>
      <c r="HA33" s="53"/>
      <c r="HB33" s="53"/>
      <c r="HC33" s="53"/>
      <c r="HD33" s="53"/>
      <c r="HE33" s="53"/>
      <c r="HF33" s="53"/>
      <c r="HG33" s="53"/>
      <c r="HH33" s="53"/>
      <c r="HI33" s="53"/>
      <c r="HJ33" s="53"/>
      <c r="HK33" s="53"/>
      <c r="HL33" s="53"/>
      <c r="HM33" s="53"/>
      <c r="HN33" s="53"/>
      <c r="HO33" s="53"/>
      <c r="HP33" s="53"/>
      <c r="HQ33" s="53"/>
      <c r="HR33" s="53"/>
      <c r="HS33" s="53"/>
      <c r="HT33" s="53"/>
      <c r="HU33" s="53"/>
      <c r="HV33" s="53"/>
      <c r="HW33" s="53"/>
      <c r="HX33" s="53"/>
      <c r="HY33" s="53"/>
      <c r="HZ33" s="53"/>
      <c r="IA33" s="53"/>
      <c r="IB33" s="53"/>
      <c r="IC33" s="53"/>
      <c r="ID33" s="53"/>
      <c r="IE33" s="53"/>
      <c r="IF33" s="53"/>
      <c r="IG33" s="53"/>
      <c r="IH33" s="53"/>
      <c r="II33" s="53"/>
      <c r="IJ33" s="53"/>
      <c r="IK33" s="53"/>
      <c r="IL33" s="53"/>
      <c r="IM33" s="53"/>
      <c r="IN33" s="53"/>
      <c r="IO33" s="53"/>
      <c r="IP33" s="53"/>
      <c r="IQ33" s="53"/>
      <c r="IR33" s="53"/>
      <c r="IS33" s="53"/>
      <c r="IT33" s="53"/>
      <c r="IU33" s="53"/>
      <c r="IV33" s="53"/>
    </row>
    <row r="34" spans="1:256" s="54" customFormat="1" ht="16" x14ac:dyDescent="0.2">
      <c r="A34" s="63">
        <v>30</v>
      </c>
      <c r="B34" s="65" t="str">
        <f>'Measure Info'!B46</f>
        <v>Laboratory Test, Performed: Hemoglobin</v>
      </c>
      <c r="C34" s="74" t="s">
        <v>164</v>
      </c>
      <c r="D34" s="74" t="s">
        <v>164</v>
      </c>
      <c r="E34" s="74" t="s">
        <v>164</v>
      </c>
      <c r="F34" s="74" t="s">
        <v>164</v>
      </c>
      <c r="G34" s="71"/>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c r="FN34" s="53"/>
      <c r="FO34" s="53"/>
      <c r="FP34" s="53"/>
      <c r="FQ34" s="53"/>
      <c r="FR34" s="53"/>
      <c r="FS34" s="53"/>
      <c r="FT34" s="53"/>
      <c r="FU34" s="53"/>
      <c r="FV34" s="53"/>
      <c r="FW34" s="53"/>
      <c r="FX34" s="53"/>
      <c r="FY34" s="53"/>
      <c r="FZ34" s="53"/>
      <c r="GA34" s="53"/>
      <c r="GB34" s="53"/>
      <c r="GC34" s="53"/>
      <c r="GD34" s="53"/>
      <c r="GE34" s="53"/>
      <c r="GF34" s="53"/>
      <c r="GG34" s="53"/>
      <c r="GH34" s="53"/>
      <c r="GI34" s="53"/>
      <c r="GJ34" s="53"/>
      <c r="GK34" s="53"/>
      <c r="GL34" s="53"/>
      <c r="GM34" s="53"/>
      <c r="GN34" s="53"/>
      <c r="GO34" s="53"/>
      <c r="GP34" s="53"/>
      <c r="GQ34" s="53"/>
      <c r="GR34" s="53"/>
      <c r="GS34" s="53"/>
      <c r="GT34" s="53"/>
      <c r="GU34" s="53"/>
      <c r="GV34" s="53"/>
      <c r="GW34" s="53"/>
      <c r="GX34" s="53"/>
      <c r="GY34" s="53"/>
      <c r="GZ34" s="53"/>
      <c r="HA34" s="53"/>
      <c r="HB34" s="53"/>
      <c r="HC34" s="53"/>
      <c r="HD34" s="53"/>
      <c r="HE34" s="53"/>
      <c r="HF34" s="53"/>
      <c r="HG34" s="53"/>
      <c r="HH34" s="53"/>
      <c r="HI34" s="53"/>
      <c r="HJ34" s="53"/>
      <c r="HK34" s="53"/>
      <c r="HL34" s="53"/>
      <c r="HM34" s="53"/>
      <c r="HN34" s="53"/>
      <c r="HO34" s="53"/>
      <c r="HP34" s="53"/>
      <c r="HQ34" s="53"/>
      <c r="HR34" s="53"/>
      <c r="HS34" s="53"/>
      <c r="HT34" s="53"/>
      <c r="HU34" s="53"/>
      <c r="HV34" s="53"/>
      <c r="HW34" s="53"/>
      <c r="HX34" s="53"/>
      <c r="HY34" s="53"/>
      <c r="HZ34" s="53"/>
      <c r="IA34" s="53"/>
      <c r="IB34" s="53"/>
      <c r="IC34" s="53"/>
      <c r="ID34" s="53"/>
      <c r="IE34" s="53"/>
      <c r="IF34" s="53"/>
      <c r="IG34" s="53"/>
      <c r="IH34" s="53"/>
      <c r="II34" s="53"/>
      <c r="IJ34" s="53"/>
      <c r="IK34" s="53"/>
      <c r="IL34" s="53"/>
      <c r="IM34" s="53"/>
      <c r="IN34" s="53"/>
      <c r="IO34" s="53"/>
      <c r="IP34" s="53"/>
      <c r="IQ34" s="53"/>
      <c r="IR34" s="53"/>
      <c r="IS34" s="53"/>
      <c r="IT34" s="53"/>
      <c r="IU34" s="53"/>
      <c r="IV34" s="53"/>
    </row>
    <row r="35" spans="1:256" s="54" customFormat="1" ht="16" x14ac:dyDescent="0.2">
      <c r="A35" s="63">
        <v>31</v>
      </c>
      <c r="B35" s="65" t="str">
        <f>'Measure Info'!B47</f>
        <v>Laboratory Test, Performed: Hematocrit</v>
      </c>
      <c r="C35" s="74" t="s">
        <v>164</v>
      </c>
      <c r="D35" s="74" t="s">
        <v>164</v>
      </c>
      <c r="E35" s="74" t="s">
        <v>164</v>
      </c>
      <c r="F35" s="74" t="s">
        <v>164</v>
      </c>
      <c r="G35" s="71"/>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c r="DJ35" s="53"/>
      <c r="DK35" s="53"/>
      <c r="DL35" s="53"/>
      <c r="DM35" s="53"/>
      <c r="DN35" s="53"/>
      <c r="DO35" s="53"/>
      <c r="DP35" s="53"/>
      <c r="DQ35" s="53"/>
      <c r="DR35" s="53"/>
      <c r="DS35" s="53"/>
      <c r="DT35" s="53"/>
      <c r="DU35" s="53"/>
      <c r="DV35" s="53"/>
      <c r="DW35" s="53"/>
      <c r="DX35" s="53"/>
      <c r="DY35" s="53"/>
      <c r="DZ35" s="53"/>
      <c r="EA35" s="53"/>
      <c r="EB35" s="53"/>
      <c r="EC35" s="53"/>
      <c r="ED35" s="53"/>
      <c r="EE35" s="53"/>
      <c r="EF35" s="53"/>
      <c r="EG35" s="53"/>
      <c r="EH35" s="53"/>
      <c r="EI35" s="53"/>
      <c r="EJ35" s="53"/>
      <c r="EK35" s="53"/>
      <c r="EL35" s="53"/>
      <c r="EM35" s="53"/>
      <c r="EN35" s="53"/>
      <c r="EO35" s="53"/>
      <c r="EP35" s="53"/>
      <c r="EQ35" s="53"/>
      <c r="ER35" s="53"/>
      <c r="ES35" s="53"/>
      <c r="ET35" s="53"/>
      <c r="EU35" s="53"/>
      <c r="EV35" s="53"/>
      <c r="EW35" s="53"/>
      <c r="EX35" s="53"/>
      <c r="EY35" s="53"/>
      <c r="EZ35" s="53"/>
      <c r="FA35" s="53"/>
      <c r="FB35" s="53"/>
      <c r="FC35" s="53"/>
      <c r="FD35" s="53"/>
      <c r="FE35" s="53"/>
      <c r="FF35" s="53"/>
      <c r="FG35" s="53"/>
      <c r="FH35" s="53"/>
      <c r="FI35" s="53"/>
      <c r="FJ35" s="53"/>
      <c r="FK35" s="53"/>
      <c r="FL35" s="53"/>
      <c r="FM35" s="53"/>
      <c r="FN35" s="53"/>
      <c r="FO35" s="53"/>
      <c r="FP35" s="53"/>
      <c r="FQ35" s="53"/>
      <c r="FR35" s="53"/>
      <c r="FS35" s="53"/>
      <c r="FT35" s="53"/>
      <c r="FU35" s="53"/>
      <c r="FV35" s="53"/>
      <c r="FW35" s="53"/>
      <c r="FX35" s="53"/>
      <c r="FY35" s="53"/>
      <c r="FZ35" s="53"/>
      <c r="GA35" s="53"/>
      <c r="GB35" s="53"/>
      <c r="GC35" s="53"/>
      <c r="GD35" s="53"/>
      <c r="GE35" s="53"/>
      <c r="GF35" s="53"/>
      <c r="GG35" s="53"/>
      <c r="GH35" s="53"/>
      <c r="GI35" s="53"/>
      <c r="GJ35" s="53"/>
      <c r="GK35" s="53"/>
      <c r="GL35" s="53"/>
      <c r="GM35" s="53"/>
      <c r="GN35" s="53"/>
      <c r="GO35" s="53"/>
      <c r="GP35" s="53"/>
      <c r="GQ35" s="53"/>
      <c r="GR35" s="53"/>
      <c r="GS35" s="53"/>
      <c r="GT35" s="53"/>
      <c r="GU35" s="53"/>
      <c r="GV35" s="53"/>
      <c r="GW35" s="53"/>
      <c r="GX35" s="53"/>
      <c r="GY35" s="53"/>
      <c r="GZ35" s="53"/>
      <c r="HA35" s="53"/>
      <c r="HB35" s="53"/>
      <c r="HC35" s="53"/>
      <c r="HD35" s="53"/>
      <c r="HE35" s="53"/>
      <c r="HF35" s="53"/>
      <c r="HG35" s="53"/>
      <c r="HH35" s="53"/>
      <c r="HI35" s="53"/>
      <c r="HJ35" s="53"/>
      <c r="HK35" s="53"/>
      <c r="HL35" s="53"/>
      <c r="HM35" s="53"/>
      <c r="HN35" s="53"/>
      <c r="HO35" s="53"/>
      <c r="HP35" s="53"/>
      <c r="HQ35" s="53"/>
      <c r="HR35" s="53"/>
      <c r="HS35" s="53"/>
      <c r="HT35" s="53"/>
      <c r="HU35" s="53"/>
      <c r="HV35" s="53"/>
      <c r="HW35" s="53"/>
      <c r="HX35" s="53"/>
      <c r="HY35" s="53"/>
      <c r="HZ35" s="53"/>
      <c r="IA35" s="53"/>
      <c r="IB35" s="53"/>
      <c r="IC35" s="53"/>
      <c r="ID35" s="53"/>
      <c r="IE35" s="53"/>
      <c r="IF35" s="53"/>
      <c r="IG35" s="53"/>
      <c r="IH35" s="53"/>
      <c r="II35" s="53"/>
      <c r="IJ35" s="53"/>
      <c r="IK35" s="53"/>
      <c r="IL35" s="53"/>
      <c r="IM35" s="53"/>
      <c r="IN35" s="53"/>
      <c r="IO35" s="53"/>
      <c r="IP35" s="53"/>
      <c r="IQ35" s="53"/>
      <c r="IR35" s="53"/>
      <c r="IS35" s="53"/>
      <c r="IT35" s="53"/>
      <c r="IU35" s="53"/>
      <c r="IV35" s="53"/>
    </row>
    <row r="36" spans="1:256" s="54" customFormat="1" ht="16" x14ac:dyDescent="0.2">
      <c r="A36" s="63">
        <v>32</v>
      </c>
      <c r="B36" s="65" t="str">
        <f>'Measure Info'!B48</f>
        <v>Laboratory Test, Performed: Sodium</v>
      </c>
      <c r="C36" s="74" t="s">
        <v>164</v>
      </c>
      <c r="D36" s="74" t="s">
        <v>164</v>
      </c>
      <c r="E36" s="74" t="s">
        <v>164</v>
      </c>
      <c r="F36" s="74" t="s">
        <v>164</v>
      </c>
      <c r="G36" s="71"/>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c r="DJ36" s="53"/>
      <c r="DK36" s="53"/>
      <c r="DL36" s="53"/>
      <c r="DM36" s="53"/>
      <c r="DN36" s="53"/>
      <c r="DO36" s="53"/>
      <c r="DP36" s="53"/>
      <c r="DQ36" s="53"/>
      <c r="DR36" s="53"/>
      <c r="DS36" s="53"/>
      <c r="DT36" s="53"/>
      <c r="DU36" s="53"/>
      <c r="DV36" s="53"/>
      <c r="DW36" s="53"/>
      <c r="DX36" s="53"/>
      <c r="DY36" s="53"/>
      <c r="DZ36" s="53"/>
      <c r="EA36" s="53"/>
      <c r="EB36" s="53"/>
      <c r="EC36" s="53"/>
      <c r="ED36" s="53"/>
      <c r="EE36" s="53"/>
      <c r="EF36" s="53"/>
      <c r="EG36" s="53"/>
      <c r="EH36" s="53"/>
      <c r="EI36" s="53"/>
      <c r="EJ36" s="53"/>
      <c r="EK36" s="53"/>
      <c r="EL36" s="53"/>
      <c r="EM36" s="53"/>
      <c r="EN36" s="53"/>
      <c r="EO36" s="53"/>
      <c r="EP36" s="53"/>
      <c r="EQ36" s="53"/>
      <c r="ER36" s="53"/>
      <c r="ES36" s="53"/>
      <c r="ET36" s="53"/>
      <c r="EU36" s="53"/>
      <c r="EV36" s="53"/>
      <c r="EW36" s="53"/>
      <c r="EX36" s="53"/>
      <c r="EY36" s="53"/>
      <c r="EZ36" s="53"/>
      <c r="FA36" s="53"/>
      <c r="FB36" s="53"/>
      <c r="FC36" s="53"/>
      <c r="FD36" s="53"/>
      <c r="FE36" s="53"/>
      <c r="FF36" s="53"/>
      <c r="FG36" s="53"/>
      <c r="FH36" s="53"/>
      <c r="FI36" s="53"/>
      <c r="FJ36" s="53"/>
      <c r="FK36" s="53"/>
      <c r="FL36" s="53"/>
      <c r="FM36" s="53"/>
      <c r="FN36" s="53"/>
      <c r="FO36" s="53"/>
      <c r="FP36" s="53"/>
      <c r="FQ36" s="53"/>
      <c r="FR36" s="53"/>
      <c r="FS36" s="53"/>
      <c r="FT36" s="53"/>
      <c r="FU36" s="53"/>
      <c r="FV36" s="53"/>
      <c r="FW36" s="53"/>
      <c r="FX36" s="53"/>
      <c r="FY36" s="53"/>
      <c r="FZ36" s="53"/>
      <c r="GA36" s="53"/>
      <c r="GB36" s="53"/>
      <c r="GC36" s="53"/>
      <c r="GD36" s="53"/>
      <c r="GE36" s="53"/>
      <c r="GF36" s="53"/>
      <c r="GG36" s="53"/>
      <c r="GH36" s="53"/>
      <c r="GI36" s="53"/>
      <c r="GJ36" s="53"/>
      <c r="GK36" s="53"/>
      <c r="GL36" s="53"/>
      <c r="GM36" s="53"/>
      <c r="GN36" s="53"/>
      <c r="GO36" s="53"/>
      <c r="GP36" s="53"/>
      <c r="GQ36" s="53"/>
      <c r="GR36" s="53"/>
      <c r="GS36" s="53"/>
      <c r="GT36" s="53"/>
      <c r="GU36" s="53"/>
      <c r="GV36" s="53"/>
      <c r="GW36" s="53"/>
      <c r="GX36" s="53"/>
      <c r="GY36" s="53"/>
      <c r="GZ36" s="53"/>
      <c r="HA36" s="53"/>
      <c r="HB36" s="53"/>
      <c r="HC36" s="53"/>
      <c r="HD36" s="53"/>
      <c r="HE36" s="53"/>
      <c r="HF36" s="53"/>
      <c r="HG36" s="53"/>
      <c r="HH36" s="53"/>
      <c r="HI36" s="53"/>
      <c r="HJ36" s="53"/>
      <c r="HK36" s="53"/>
      <c r="HL36" s="53"/>
      <c r="HM36" s="53"/>
      <c r="HN36" s="53"/>
      <c r="HO36" s="53"/>
      <c r="HP36" s="53"/>
      <c r="HQ36" s="53"/>
      <c r="HR36" s="53"/>
      <c r="HS36" s="53"/>
      <c r="HT36" s="53"/>
      <c r="HU36" s="53"/>
      <c r="HV36" s="53"/>
      <c r="HW36" s="53"/>
      <c r="HX36" s="53"/>
      <c r="HY36" s="53"/>
      <c r="HZ36" s="53"/>
      <c r="IA36" s="53"/>
      <c r="IB36" s="53"/>
      <c r="IC36" s="53"/>
      <c r="ID36" s="53"/>
      <c r="IE36" s="53"/>
      <c r="IF36" s="53"/>
      <c r="IG36" s="53"/>
      <c r="IH36" s="53"/>
      <c r="II36" s="53"/>
      <c r="IJ36" s="53"/>
      <c r="IK36" s="53"/>
      <c r="IL36" s="53"/>
      <c r="IM36" s="53"/>
      <c r="IN36" s="53"/>
      <c r="IO36" s="53"/>
      <c r="IP36" s="53"/>
      <c r="IQ36" s="53"/>
      <c r="IR36" s="53"/>
      <c r="IS36" s="53"/>
      <c r="IT36" s="53"/>
      <c r="IU36" s="53"/>
      <c r="IV36" s="53"/>
    </row>
    <row r="37" spans="1:256" s="54" customFormat="1" ht="16" x14ac:dyDescent="0.2">
      <c r="A37" s="63">
        <v>33</v>
      </c>
      <c r="B37" s="65" t="str">
        <f>'Measure Info'!B49</f>
        <v>Date of birth</v>
      </c>
      <c r="C37" s="74" t="s">
        <v>164</v>
      </c>
      <c r="D37" s="74" t="s">
        <v>164</v>
      </c>
      <c r="E37" s="74" t="s">
        <v>164</v>
      </c>
      <c r="F37" s="74" t="s">
        <v>164</v>
      </c>
      <c r="G37" s="71"/>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c r="DJ37" s="53"/>
      <c r="DK37" s="53"/>
      <c r="DL37" s="53"/>
      <c r="DM37" s="53"/>
      <c r="DN37" s="53"/>
      <c r="DO37" s="53"/>
      <c r="DP37" s="53"/>
      <c r="DQ37" s="53"/>
      <c r="DR37" s="53"/>
      <c r="DS37" s="53"/>
      <c r="DT37" s="53"/>
      <c r="DU37" s="53"/>
      <c r="DV37" s="53"/>
      <c r="DW37" s="53"/>
      <c r="DX37" s="53"/>
      <c r="DY37" s="53"/>
      <c r="DZ37" s="53"/>
      <c r="EA37" s="53"/>
      <c r="EB37" s="53"/>
      <c r="EC37" s="53"/>
      <c r="ED37" s="53"/>
      <c r="EE37" s="53"/>
      <c r="EF37" s="53"/>
      <c r="EG37" s="53"/>
      <c r="EH37" s="53"/>
      <c r="EI37" s="53"/>
      <c r="EJ37" s="53"/>
      <c r="EK37" s="53"/>
      <c r="EL37" s="53"/>
      <c r="EM37" s="53"/>
      <c r="EN37" s="53"/>
      <c r="EO37" s="53"/>
      <c r="EP37" s="53"/>
      <c r="EQ37" s="53"/>
      <c r="ER37" s="53"/>
      <c r="ES37" s="53"/>
      <c r="ET37" s="53"/>
      <c r="EU37" s="53"/>
      <c r="EV37" s="53"/>
      <c r="EW37" s="53"/>
      <c r="EX37" s="53"/>
      <c r="EY37" s="53"/>
      <c r="EZ37" s="53"/>
      <c r="FA37" s="53"/>
      <c r="FB37" s="53"/>
      <c r="FC37" s="53"/>
      <c r="FD37" s="53"/>
      <c r="FE37" s="53"/>
      <c r="FF37" s="53"/>
      <c r="FG37" s="53"/>
      <c r="FH37" s="53"/>
      <c r="FI37" s="53"/>
      <c r="FJ37" s="53"/>
      <c r="FK37" s="53"/>
      <c r="FL37" s="53"/>
      <c r="FM37" s="53"/>
      <c r="FN37" s="53"/>
      <c r="FO37" s="53"/>
      <c r="FP37" s="53"/>
      <c r="FQ37" s="53"/>
      <c r="FR37" s="53"/>
      <c r="FS37" s="53"/>
      <c r="FT37" s="53"/>
      <c r="FU37" s="53"/>
      <c r="FV37" s="53"/>
      <c r="FW37" s="53"/>
      <c r="FX37" s="53"/>
      <c r="FY37" s="53"/>
      <c r="FZ37" s="53"/>
      <c r="GA37" s="53"/>
      <c r="GB37" s="53"/>
      <c r="GC37" s="53"/>
      <c r="GD37" s="53"/>
      <c r="GE37" s="53"/>
      <c r="GF37" s="53"/>
      <c r="GG37" s="53"/>
      <c r="GH37" s="53"/>
      <c r="GI37" s="53"/>
      <c r="GJ37" s="53"/>
      <c r="GK37" s="53"/>
      <c r="GL37" s="53"/>
      <c r="GM37" s="53"/>
      <c r="GN37" s="53"/>
      <c r="GO37" s="53"/>
      <c r="GP37" s="53"/>
      <c r="GQ37" s="53"/>
      <c r="GR37" s="53"/>
      <c r="GS37" s="53"/>
      <c r="GT37" s="53"/>
      <c r="GU37" s="53"/>
      <c r="GV37" s="53"/>
      <c r="GW37" s="53"/>
      <c r="GX37" s="53"/>
      <c r="GY37" s="53"/>
      <c r="GZ37" s="53"/>
      <c r="HA37" s="53"/>
      <c r="HB37" s="53"/>
      <c r="HC37" s="53"/>
      <c r="HD37" s="53"/>
      <c r="HE37" s="53"/>
      <c r="HF37" s="53"/>
      <c r="HG37" s="53"/>
      <c r="HH37" s="53"/>
      <c r="HI37" s="53"/>
      <c r="HJ37" s="53"/>
      <c r="HK37" s="53"/>
      <c r="HL37" s="53"/>
      <c r="HM37" s="53"/>
      <c r="HN37" s="53"/>
      <c r="HO37" s="53"/>
      <c r="HP37" s="53"/>
      <c r="HQ37" s="53"/>
      <c r="HR37" s="53"/>
      <c r="HS37" s="53"/>
      <c r="HT37" s="53"/>
      <c r="HU37" s="53"/>
      <c r="HV37" s="53"/>
      <c r="HW37" s="53"/>
      <c r="HX37" s="53"/>
      <c r="HY37" s="53"/>
      <c r="HZ37" s="53"/>
      <c r="IA37" s="53"/>
      <c r="IB37" s="53"/>
      <c r="IC37" s="53"/>
      <c r="ID37" s="53"/>
      <c r="IE37" s="53"/>
      <c r="IF37" s="53"/>
      <c r="IG37" s="53"/>
      <c r="IH37" s="53"/>
      <c r="II37" s="53"/>
      <c r="IJ37" s="53"/>
      <c r="IK37" s="53"/>
      <c r="IL37" s="53"/>
      <c r="IM37" s="53"/>
      <c r="IN37" s="53"/>
      <c r="IO37" s="53"/>
      <c r="IP37" s="53"/>
      <c r="IQ37" s="53"/>
      <c r="IR37" s="53"/>
      <c r="IS37" s="53"/>
      <c r="IT37" s="53"/>
      <c r="IU37" s="53"/>
      <c r="IV37" s="53"/>
    </row>
    <row r="38" spans="1:256" s="54" customFormat="1" ht="16" x14ac:dyDescent="0.2">
      <c r="A38" s="63">
        <v>34</v>
      </c>
      <c r="B38" s="65" t="str">
        <f>'Measure Info'!B50</f>
        <v>Ethnicity</v>
      </c>
      <c r="C38" s="74" t="s">
        <v>164</v>
      </c>
      <c r="D38" s="74" t="s">
        <v>164</v>
      </c>
      <c r="E38" s="74" t="s">
        <v>164</v>
      </c>
      <c r="F38" s="74" t="s">
        <v>164</v>
      </c>
      <c r="G38" s="71"/>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c r="DJ38" s="53"/>
      <c r="DK38" s="53"/>
      <c r="DL38" s="53"/>
      <c r="DM38" s="53"/>
      <c r="DN38" s="53"/>
      <c r="DO38" s="53"/>
      <c r="DP38" s="53"/>
      <c r="DQ38" s="53"/>
      <c r="DR38" s="53"/>
      <c r="DS38" s="53"/>
      <c r="DT38" s="53"/>
      <c r="DU38" s="53"/>
      <c r="DV38" s="53"/>
      <c r="DW38" s="53"/>
      <c r="DX38" s="53"/>
      <c r="DY38" s="53"/>
      <c r="DZ38" s="53"/>
      <c r="EA38" s="53"/>
      <c r="EB38" s="53"/>
      <c r="EC38" s="53"/>
      <c r="ED38" s="53"/>
      <c r="EE38" s="53"/>
      <c r="EF38" s="53"/>
      <c r="EG38" s="53"/>
      <c r="EH38" s="53"/>
      <c r="EI38" s="53"/>
      <c r="EJ38" s="53"/>
      <c r="EK38" s="53"/>
      <c r="EL38" s="53"/>
      <c r="EM38" s="53"/>
      <c r="EN38" s="53"/>
      <c r="EO38" s="53"/>
      <c r="EP38" s="53"/>
      <c r="EQ38" s="53"/>
      <c r="ER38" s="53"/>
      <c r="ES38" s="53"/>
      <c r="ET38" s="53"/>
      <c r="EU38" s="53"/>
      <c r="EV38" s="53"/>
      <c r="EW38" s="53"/>
      <c r="EX38" s="53"/>
      <c r="EY38" s="53"/>
      <c r="EZ38" s="53"/>
      <c r="FA38" s="53"/>
      <c r="FB38" s="53"/>
      <c r="FC38" s="53"/>
      <c r="FD38" s="53"/>
      <c r="FE38" s="53"/>
      <c r="FF38" s="53"/>
      <c r="FG38" s="53"/>
      <c r="FH38" s="53"/>
      <c r="FI38" s="53"/>
      <c r="FJ38" s="53"/>
      <c r="FK38" s="53"/>
      <c r="FL38" s="53"/>
      <c r="FM38" s="53"/>
      <c r="FN38" s="53"/>
      <c r="FO38" s="53"/>
      <c r="FP38" s="53"/>
      <c r="FQ38" s="53"/>
      <c r="FR38" s="53"/>
      <c r="FS38" s="53"/>
      <c r="FT38" s="53"/>
      <c r="FU38" s="53"/>
      <c r="FV38" s="53"/>
      <c r="FW38" s="53"/>
      <c r="FX38" s="53"/>
      <c r="FY38" s="53"/>
      <c r="FZ38" s="53"/>
      <c r="GA38" s="53"/>
      <c r="GB38" s="53"/>
      <c r="GC38" s="53"/>
      <c r="GD38" s="53"/>
      <c r="GE38" s="53"/>
      <c r="GF38" s="53"/>
      <c r="GG38" s="53"/>
      <c r="GH38" s="53"/>
      <c r="GI38" s="53"/>
      <c r="GJ38" s="53"/>
      <c r="GK38" s="53"/>
      <c r="GL38" s="53"/>
      <c r="GM38" s="53"/>
      <c r="GN38" s="53"/>
      <c r="GO38" s="53"/>
      <c r="GP38" s="53"/>
      <c r="GQ38" s="53"/>
      <c r="GR38" s="53"/>
      <c r="GS38" s="53"/>
      <c r="GT38" s="53"/>
      <c r="GU38" s="53"/>
      <c r="GV38" s="53"/>
      <c r="GW38" s="53"/>
      <c r="GX38" s="53"/>
      <c r="GY38" s="53"/>
      <c r="GZ38" s="53"/>
      <c r="HA38" s="53"/>
      <c r="HB38" s="53"/>
      <c r="HC38" s="53"/>
      <c r="HD38" s="53"/>
      <c r="HE38" s="53"/>
      <c r="HF38" s="53"/>
      <c r="HG38" s="53"/>
      <c r="HH38" s="53"/>
      <c r="HI38" s="53"/>
      <c r="HJ38" s="53"/>
      <c r="HK38" s="53"/>
      <c r="HL38" s="53"/>
      <c r="HM38" s="53"/>
      <c r="HN38" s="53"/>
      <c r="HO38" s="53"/>
      <c r="HP38" s="53"/>
      <c r="HQ38" s="53"/>
      <c r="HR38" s="53"/>
      <c r="HS38" s="53"/>
      <c r="HT38" s="53"/>
      <c r="HU38" s="53"/>
      <c r="HV38" s="53"/>
      <c r="HW38" s="53"/>
      <c r="HX38" s="53"/>
      <c r="HY38" s="53"/>
      <c r="HZ38" s="53"/>
      <c r="IA38" s="53"/>
      <c r="IB38" s="53"/>
      <c r="IC38" s="53"/>
      <c r="ID38" s="53"/>
      <c r="IE38" s="53"/>
      <c r="IF38" s="53"/>
      <c r="IG38" s="53"/>
      <c r="IH38" s="53"/>
      <c r="II38" s="53"/>
      <c r="IJ38" s="53"/>
      <c r="IK38" s="53"/>
      <c r="IL38" s="53"/>
      <c r="IM38" s="53"/>
      <c r="IN38" s="53"/>
      <c r="IO38" s="53"/>
      <c r="IP38" s="53"/>
      <c r="IQ38" s="53"/>
      <c r="IR38" s="53"/>
      <c r="IS38" s="53"/>
      <c r="IT38" s="53"/>
      <c r="IU38" s="53"/>
      <c r="IV38" s="53"/>
    </row>
    <row r="39" spans="1:256" s="54" customFormat="1" ht="16" x14ac:dyDescent="0.2">
      <c r="A39" s="63">
        <v>35</v>
      </c>
      <c r="B39" s="65" t="str">
        <f>'Measure Info'!B51</f>
        <v>Payer</v>
      </c>
      <c r="C39" s="74" t="s">
        <v>164</v>
      </c>
      <c r="D39" s="74" t="s">
        <v>164</v>
      </c>
      <c r="E39" s="74" t="s">
        <v>164</v>
      </c>
      <c r="F39" s="74" t="s">
        <v>164</v>
      </c>
      <c r="G39" s="71"/>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c r="DJ39" s="53"/>
      <c r="DK39" s="53"/>
      <c r="DL39" s="53"/>
      <c r="DM39" s="53"/>
      <c r="DN39" s="53"/>
      <c r="DO39" s="53"/>
      <c r="DP39" s="53"/>
      <c r="DQ39" s="53"/>
      <c r="DR39" s="53"/>
      <c r="DS39" s="53"/>
      <c r="DT39" s="53"/>
      <c r="DU39" s="53"/>
      <c r="DV39" s="53"/>
      <c r="DW39" s="53"/>
      <c r="DX39" s="53"/>
      <c r="DY39" s="53"/>
      <c r="DZ39" s="53"/>
      <c r="EA39" s="53"/>
      <c r="EB39" s="53"/>
      <c r="EC39" s="53"/>
      <c r="ED39" s="53"/>
      <c r="EE39" s="53"/>
      <c r="EF39" s="53"/>
      <c r="EG39" s="53"/>
      <c r="EH39" s="53"/>
      <c r="EI39" s="53"/>
      <c r="EJ39" s="53"/>
      <c r="EK39" s="53"/>
      <c r="EL39" s="53"/>
      <c r="EM39" s="53"/>
      <c r="EN39" s="53"/>
      <c r="EO39" s="53"/>
      <c r="EP39" s="53"/>
      <c r="EQ39" s="53"/>
      <c r="ER39" s="53"/>
      <c r="ES39" s="53"/>
      <c r="ET39" s="53"/>
      <c r="EU39" s="53"/>
      <c r="EV39" s="53"/>
      <c r="EW39" s="53"/>
      <c r="EX39" s="53"/>
      <c r="EY39" s="53"/>
      <c r="EZ39" s="53"/>
      <c r="FA39" s="53"/>
      <c r="FB39" s="53"/>
      <c r="FC39" s="53"/>
      <c r="FD39" s="53"/>
      <c r="FE39" s="53"/>
      <c r="FF39" s="53"/>
      <c r="FG39" s="53"/>
      <c r="FH39" s="53"/>
      <c r="FI39" s="53"/>
      <c r="FJ39" s="53"/>
      <c r="FK39" s="53"/>
      <c r="FL39" s="53"/>
      <c r="FM39" s="53"/>
      <c r="FN39" s="53"/>
      <c r="FO39" s="53"/>
      <c r="FP39" s="53"/>
      <c r="FQ39" s="53"/>
      <c r="FR39" s="53"/>
      <c r="FS39" s="53"/>
      <c r="FT39" s="53"/>
      <c r="FU39" s="53"/>
      <c r="FV39" s="53"/>
      <c r="FW39" s="53"/>
      <c r="FX39" s="53"/>
      <c r="FY39" s="53"/>
      <c r="FZ39" s="53"/>
      <c r="GA39" s="53"/>
      <c r="GB39" s="53"/>
      <c r="GC39" s="53"/>
      <c r="GD39" s="53"/>
      <c r="GE39" s="53"/>
      <c r="GF39" s="53"/>
      <c r="GG39" s="53"/>
      <c r="GH39" s="53"/>
      <c r="GI39" s="53"/>
      <c r="GJ39" s="53"/>
      <c r="GK39" s="53"/>
      <c r="GL39" s="53"/>
      <c r="GM39" s="53"/>
      <c r="GN39" s="53"/>
      <c r="GO39" s="53"/>
      <c r="GP39" s="53"/>
      <c r="GQ39" s="53"/>
      <c r="GR39" s="53"/>
      <c r="GS39" s="53"/>
      <c r="GT39" s="53"/>
      <c r="GU39" s="53"/>
      <c r="GV39" s="53"/>
      <c r="GW39" s="53"/>
      <c r="GX39" s="53"/>
      <c r="GY39" s="53"/>
      <c r="GZ39" s="53"/>
      <c r="HA39" s="53"/>
      <c r="HB39" s="53"/>
      <c r="HC39" s="53"/>
      <c r="HD39" s="53"/>
      <c r="HE39" s="53"/>
      <c r="HF39" s="53"/>
      <c r="HG39" s="53"/>
      <c r="HH39" s="53"/>
      <c r="HI39" s="53"/>
      <c r="HJ39" s="53"/>
      <c r="HK39" s="53"/>
      <c r="HL39" s="53"/>
      <c r="HM39" s="53"/>
      <c r="HN39" s="53"/>
      <c r="HO39" s="53"/>
      <c r="HP39" s="53"/>
      <c r="HQ39" s="53"/>
      <c r="HR39" s="53"/>
      <c r="HS39" s="53"/>
      <c r="HT39" s="53"/>
      <c r="HU39" s="53"/>
      <c r="HV39" s="53"/>
      <c r="HW39" s="53"/>
      <c r="HX39" s="53"/>
      <c r="HY39" s="53"/>
      <c r="HZ39" s="53"/>
      <c r="IA39" s="53"/>
      <c r="IB39" s="53"/>
      <c r="IC39" s="53"/>
      <c r="ID39" s="53"/>
      <c r="IE39" s="53"/>
      <c r="IF39" s="53"/>
      <c r="IG39" s="53"/>
      <c r="IH39" s="53"/>
      <c r="II39" s="53"/>
      <c r="IJ39" s="53"/>
      <c r="IK39" s="53"/>
      <c r="IL39" s="53"/>
      <c r="IM39" s="53"/>
      <c r="IN39" s="53"/>
      <c r="IO39" s="53"/>
      <c r="IP39" s="53"/>
      <c r="IQ39" s="53"/>
      <c r="IR39" s="53"/>
      <c r="IS39" s="53"/>
      <c r="IT39" s="53"/>
      <c r="IU39" s="53"/>
      <c r="IV39" s="53"/>
    </row>
    <row r="40" spans="1:256" s="54" customFormat="1" ht="16" x14ac:dyDescent="0.2">
      <c r="A40" s="63">
        <v>36</v>
      </c>
      <c r="B40" s="65" t="str">
        <f>'Measure Info'!B52</f>
        <v>Race</v>
      </c>
      <c r="C40" s="74" t="s">
        <v>164</v>
      </c>
      <c r="D40" s="74" t="s">
        <v>164</v>
      </c>
      <c r="E40" s="74" t="s">
        <v>164</v>
      </c>
      <c r="F40" s="74" t="s">
        <v>164</v>
      </c>
      <c r="G40" s="71"/>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c r="FN40" s="53"/>
      <c r="FO40" s="53"/>
      <c r="FP40" s="53"/>
      <c r="FQ40" s="53"/>
      <c r="FR40" s="53"/>
      <c r="FS40" s="53"/>
      <c r="FT40" s="53"/>
      <c r="FU40" s="53"/>
      <c r="FV40" s="53"/>
      <c r="FW40" s="53"/>
      <c r="FX40" s="53"/>
      <c r="FY40" s="53"/>
      <c r="FZ40" s="53"/>
      <c r="GA40" s="53"/>
      <c r="GB40" s="53"/>
      <c r="GC40" s="53"/>
      <c r="GD40" s="53"/>
      <c r="GE40" s="53"/>
      <c r="GF40" s="53"/>
      <c r="GG40" s="53"/>
      <c r="GH40" s="53"/>
      <c r="GI40" s="53"/>
      <c r="GJ40" s="53"/>
      <c r="GK40" s="53"/>
      <c r="GL40" s="53"/>
      <c r="GM40" s="53"/>
      <c r="GN40" s="53"/>
      <c r="GO40" s="53"/>
      <c r="GP40" s="53"/>
      <c r="GQ40" s="53"/>
      <c r="GR40" s="53"/>
      <c r="GS40" s="53"/>
      <c r="GT40" s="53"/>
      <c r="GU40" s="53"/>
      <c r="GV40" s="53"/>
      <c r="GW40" s="53"/>
      <c r="GX40" s="53"/>
      <c r="GY40" s="53"/>
      <c r="GZ40" s="53"/>
      <c r="HA40" s="53"/>
      <c r="HB40" s="53"/>
      <c r="HC40" s="53"/>
      <c r="HD40" s="53"/>
      <c r="HE40" s="53"/>
      <c r="HF40" s="53"/>
      <c r="HG40" s="53"/>
      <c r="HH40" s="53"/>
      <c r="HI40" s="53"/>
      <c r="HJ40" s="53"/>
      <c r="HK40" s="53"/>
      <c r="HL40" s="53"/>
      <c r="HM40" s="53"/>
      <c r="HN40" s="53"/>
      <c r="HO40" s="53"/>
      <c r="HP40" s="53"/>
      <c r="HQ40" s="53"/>
      <c r="HR40" s="53"/>
      <c r="HS40" s="53"/>
      <c r="HT40" s="53"/>
      <c r="HU40" s="53"/>
      <c r="HV40" s="53"/>
      <c r="HW40" s="53"/>
      <c r="HX40" s="53"/>
      <c r="HY40" s="53"/>
      <c r="HZ40" s="53"/>
      <c r="IA40" s="53"/>
      <c r="IB40" s="53"/>
      <c r="IC40" s="53"/>
      <c r="ID40" s="53"/>
      <c r="IE40" s="53"/>
      <c r="IF40" s="53"/>
      <c r="IG40" s="53"/>
      <c r="IH40" s="53"/>
      <c r="II40" s="53"/>
      <c r="IJ40" s="53"/>
      <c r="IK40" s="53"/>
      <c r="IL40" s="53"/>
      <c r="IM40" s="53"/>
      <c r="IN40" s="53"/>
      <c r="IO40" s="53"/>
      <c r="IP40" s="53"/>
      <c r="IQ40" s="53"/>
      <c r="IR40" s="53"/>
      <c r="IS40" s="53"/>
      <c r="IT40" s="53"/>
      <c r="IU40" s="53"/>
      <c r="IV40" s="53"/>
    </row>
    <row r="41" spans="1:256" s="54" customFormat="1" ht="16" x14ac:dyDescent="0.2">
      <c r="A41" s="63">
        <v>37</v>
      </c>
      <c r="B41" s="65" t="str">
        <f>'Measure Info'!B53</f>
        <v>ONC Administrative Sex</v>
      </c>
      <c r="C41" s="74" t="s">
        <v>164</v>
      </c>
      <c r="D41" s="74" t="s">
        <v>164</v>
      </c>
      <c r="E41" s="74" t="s">
        <v>164</v>
      </c>
      <c r="F41" s="74" t="s">
        <v>164</v>
      </c>
      <c r="G41" s="71"/>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c r="FN41" s="53"/>
      <c r="FO41" s="53"/>
      <c r="FP41" s="53"/>
      <c r="FQ41" s="53"/>
      <c r="FR41" s="53"/>
      <c r="FS41" s="53"/>
      <c r="FT41" s="53"/>
      <c r="FU41" s="53"/>
      <c r="FV41" s="53"/>
      <c r="FW41" s="53"/>
      <c r="FX41" s="53"/>
      <c r="FY41" s="53"/>
      <c r="FZ41" s="53"/>
      <c r="GA41" s="53"/>
      <c r="GB41" s="53"/>
      <c r="GC41" s="53"/>
      <c r="GD41" s="53"/>
      <c r="GE41" s="53"/>
      <c r="GF41" s="53"/>
      <c r="GG41" s="53"/>
      <c r="GH41" s="53"/>
      <c r="GI41" s="53"/>
      <c r="GJ41" s="53"/>
      <c r="GK41" s="53"/>
      <c r="GL41" s="53"/>
      <c r="GM41" s="53"/>
      <c r="GN41" s="53"/>
      <c r="GO41" s="53"/>
      <c r="GP41" s="53"/>
      <c r="GQ41" s="53"/>
      <c r="GR41" s="53"/>
      <c r="GS41" s="53"/>
      <c r="GT41" s="53"/>
      <c r="GU41" s="53"/>
      <c r="GV41" s="53"/>
      <c r="GW41" s="53"/>
      <c r="GX41" s="53"/>
      <c r="GY41" s="53"/>
      <c r="GZ41" s="53"/>
      <c r="HA41" s="53"/>
      <c r="HB41" s="53"/>
      <c r="HC41" s="53"/>
      <c r="HD41" s="53"/>
      <c r="HE41" s="53"/>
      <c r="HF41" s="53"/>
      <c r="HG41" s="53"/>
      <c r="HH41" s="53"/>
      <c r="HI41" s="53"/>
      <c r="HJ41" s="53"/>
      <c r="HK41" s="53"/>
      <c r="HL41" s="53"/>
      <c r="HM41" s="53"/>
      <c r="HN41" s="53"/>
      <c r="HO41" s="53"/>
      <c r="HP41" s="53"/>
      <c r="HQ41" s="53"/>
      <c r="HR41" s="53"/>
      <c r="HS41" s="53"/>
      <c r="HT41" s="53"/>
      <c r="HU41" s="53"/>
      <c r="HV41" s="53"/>
      <c r="HW41" s="53"/>
      <c r="HX41" s="53"/>
      <c r="HY41" s="53"/>
      <c r="HZ41" s="53"/>
      <c r="IA41" s="53"/>
      <c r="IB41" s="53"/>
      <c r="IC41" s="53"/>
      <c r="ID41" s="53"/>
      <c r="IE41" s="53"/>
      <c r="IF41" s="53"/>
      <c r="IG41" s="53"/>
      <c r="IH41" s="53"/>
      <c r="II41" s="53"/>
      <c r="IJ41" s="53"/>
      <c r="IK41" s="53"/>
      <c r="IL41" s="53"/>
      <c r="IM41" s="53"/>
      <c r="IN41" s="53"/>
      <c r="IO41" s="53"/>
      <c r="IP41" s="53"/>
      <c r="IQ41" s="53"/>
      <c r="IR41" s="53"/>
      <c r="IS41" s="53"/>
      <c r="IT41" s="53"/>
      <c r="IU41" s="53"/>
      <c r="IV41" s="53"/>
    </row>
    <row r="42" spans="1:256" s="54" customFormat="1" ht="16" x14ac:dyDescent="0.2">
      <c r="A42" s="63">
        <v>37</v>
      </c>
      <c r="B42" s="65" t="str">
        <f>'Measure Info'!B54</f>
        <v>Encounter, Performed: Emergency Department</v>
      </c>
      <c r="C42" s="66" t="s">
        <v>164</v>
      </c>
      <c r="D42" s="66" t="s">
        <v>164</v>
      </c>
      <c r="E42" s="66" t="s">
        <v>164</v>
      </c>
      <c r="F42" s="66" t="s">
        <v>164</v>
      </c>
      <c r="G42" s="71"/>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c r="FN42" s="53"/>
      <c r="FO42" s="53"/>
      <c r="FP42" s="53"/>
      <c r="FQ42" s="53"/>
      <c r="FR42" s="53"/>
      <c r="FS42" s="53"/>
      <c r="FT42" s="53"/>
      <c r="FU42" s="53"/>
      <c r="FV42" s="53"/>
      <c r="FW42" s="53"/>
      <c r="FX42" s="53"/>
      <c r="FY42" s="53"/>
      <c r="FZ42" s="53"/>
      <c r="GA42" s="53"/>
      <c r="GB42" s="53"/>
      <c r="GC42" s="53"/>
      <c r="GD42" s="53"/>
      <c r="GE42" s="53"/>
      <c r="GF42" s="53"/>
      <c r="GG42" s="53"/>
      <c r="GH42" s="53"/>
      <c r="GI42" s="53"/>
      <c r="GJ42" s="53"/>
      <c r="GK42" s="53"/>
      <c r="GL42" s="53"/>
      <c r="GM42" s="53"/>
      <c r="GN42" s="53"/>
      <c r="GO42" s="53"/>
      <c r="GP42" s="53"/>
      <c r="GQ42" s="53"/>
      <c r="GR42" s="53"/>
      <c r="GS42" s="53"/>
      <c r="GT42" s="53"/>
      <c r="GU42" s="53"/>
      <c r="GV42" s="53"/>
      <c r="GW42" s="53"/>
      <c r="GX42" s="53"/>
      <c r="GY42" s="53"/>
      <c r="GZ42" s="53"/>
      <c r="HA42" s="53"/>
      <c r="HB42" s="53"/>
      <c r="HC42" s="53"/>
      <c r="HD42" s="53"/>
      <c r="HE42" s="53"/>
      <c r="HF42" s="53"/>
      <c r="HG42" s="53"/>
      <c r="HH42" s="53"/>
      <c r="HI42" s="53"/>
      <c r="HJ42" s="53"/>
      <c r="HK42" s="53"/>
      <c r="HL42" s="53"/>
      <c r="HM42" s="53"/>
      <c r="HN42" s="53"/>
      <c r="HO42" s="53"/>
      <c r="HP42" s="53"/>
      <c r="HQ42" s="53"/>
      <c r="HR42" s="53"/>
      <c r="HS42" s="53"/>
      <c r="HT42" s="53"/>
      <c r="HU42" s="53"/>
      <c r="HV42" s="53"/>
      <c r="HW42" s="53"/>
      <c r="HX42" s="53"/>
      <c r="HY42" s="53"/>
      <c r="HZ42" s="53"/>
      <c r="IA42" s="53"/>
      <c r="IB42" s="53"/>
      <c r="IC42" s="53"/>
      <c r="ID42" s="53"/>
      <c r="IE42" s="53"/>
      <c r="IF42" s="53"/>
      <c r="IG42" s="53"/>
      <c r="IH42" s="53"/>
      <c r="II42" s="53"/>
      <c r="IJ42" s="53"/>
      <c r="IK42" s="53"/>
      <c r="IL42" s="53"/>
      <c r="IM42" s="53"/>
      <c r="IN42" s="53"/>
      <c r="IO42" s="53"/>
      <c r="IP42" s="53"/>
      <c r="IQ42" s="53"/>
      <c r="IR42" s="53"/>
      <c r="IS42" s="53"/>
      <c r="IT42" s="53"/>
      <c r="IU42" s="53"/>
      <c r="IV42" s="53"/>
    </row>
    <row r="43" spans="1:256" ht="16" x14ac:dyDescent="0.2">
      <c r="A43" s="63">
        <v>37</v>
      </c>
      <c r="B43" s="65" t="str">
        <f>'Measure Info'!B55</f>
        <v>Assessment, Performed: Non Invasive Oxygen Therapy</v>
      </c>
      <c r="C43" s="66" t="s">
        <v>164</v>
      </c>
      <c r="D43" s="66" t="s">
        <v>164</v>
      </c>
      <c r="E43" s="66" t="s">
        <v>164</v>
      </c>
      <c r="F43" s="66" t="s">
        <v>164</v>
      </c>
    </row>
    <row r="44" spans="1:256" ht="16" x14ac:dyDescent="0.2">
      <c r="A44" s="63">
        <v>37</v>
      </c>
      <c r="B44" s="65" t="str">
        <f>'Measure Info'!B56</f>
        <v>Laboratory Test, Performed: Aspartate transaminase lab test</v>
      </c>
      <c r="C44" s="66" t="s">
        <v>164</v>
      </c>
      <c r="D44" s="66" t="s">
        <v>164</v>
      </c>
      <c r="E44" s="66" t="s">
        <v>164</v>
      </c>
      <c r="F44" s="66" t="s">
        <v>164</v>
      </c>
    </row>
    <row r="45" spans="1:256" ht="16" x14ac:dyDescent="0.2">
      <c r="A45" s="63">
        <v>37</v>
      </c>
      <c r="B45" s="65" t="str">
        <f>'Measure Info'!B57</f>
        <v>Laboratory Test, Performed: Albumin lab test</v>
      </c>
      <c r="C45" s="66" t="s">
        <v>164</v>
      </c>
      <c r="D45" s="66" t="s">
        <v>164</v>
      </c>
      <c r="E45" s="66" t="s">
        <v>164</v>
      </c>
      <c r="F45" s="66" t="s">
        <v>164</v>
      </c>
    </row>
    <row r="46" spans="1:256" ht="16" x14ac:dyDescent="0.2">
      <c r="A46" s="63">
        <v>37</v>
      </c>
      <c r="B46" s="65" t="str">
        <f>'Measure Info'!B58</f>
        <v>Laboratory Test, Performed: Aspartate transaminase lab test</v>
      </c>
      <c r="C46" s="66" t="s">
        <v>164</v>
      </c>
      <c r="D46" s="66" t="s">
        <v>164</v>
      </c>
      <c r="E46" s="66" t="s">
        <v>164</v>
      </c>
      <c r="F46" s="66" t="s">
        <v>164</v>
      </c>
    </row>
    <row r="47" spans="1:256" ht="16" x14ac:dyDescent="0.2">
      <c r="A47" s="63">
        <v>37</v>
      </c>
      <c r="B47" s="65" t="str">
        <f>'Measure Info'!B59</f>
        <v>Laboratory Test, Performed: Bilirubin lab test</v>
      </c>
      <c r="C47" s="66" t="s">
        <v>164</v>
      </c>
      <c r="D47" s="66" t="s">
        <v>164</v>
      </c>
      <c r="E47" s="66" t="s">
        <v>164</v>
      </c>
      <c r="F47" s="66" t="s">
        <v>164</v>
      </c>
    </row>
    <row r="48" spans="1:256" ht="16" x14ac:dyDescent="0.2">
      <c r="A48" s="63">
        <v>37</v>
      </c>
      <c r="B48" s="62" t="str">
        <f>'Measure Info'!B60</f>
        <v>Laboratory Test, Performed: Leukocyte count lab test</v>
      </c>
      <c r="C48" s="66" t="s">
        <v>164</v>
      </c>
      <c r="D48" s="66" t="s">
        <v>164</v>
      </c>
      <c r="E48" s="66" t="s">
        <v>164</v>
      </c>
      <c r="F48" s="66" t="s">
        <v>164</v>
      </c>
    </row>
    <row r="49" spans="1:6" ht="16" x14ac:dyDescent="0.2">
      <c r="A49" s="63">
        <v>37</v>
      </c>
      <c r="B49" s="62" t="str">
        <f>'Measure Info'!B61</f>
        <v>Laboratory Test, Performed: Platelet count lab test</v>
      </c>
      <c r="C49" s="66" t="s">
        <v>164</v>
      </c>
      <c r="D49" s="66" t="s">
        <v>164</v>
      </c>
      <c r="E49" s="66" t="s">
        <v>164</v>
      </c>
      <c r="F49" s="66" t="s">
        <v>164</v>
      </c>
    </row>
    <row r="50" spans="1:6" ht="16" x14ac:dyDescent="0.2">
      <c r="A50" s="63">
        <v>37</v>
      </c>
      <c r="B50" s="62" t="str">
        <f>'Measure Info'!B62</f>
        <v>Laboratory Test, Performed: White blood cells count lab test</v>
      </c>
      <c r="C50" s="66" t="s">
        <v>164</v>
      </c>
      <c r="D50" s="66" t="s">
        <v>164</v>
      </c>
      <c r="E50" s="66" t="s">
        <v>164</v>
      </c>
      <c r="F50" s="66" t="s">
        <v>164</v>
      </c>
    </row>
    <row r="51" spans="1:6" ht="16" x14ac:dyDescent="0.2">
      <c r="A51" s="63">
        <v>37</v>
      </c>
      <c r="B51" s="62" t="str">
        <f>'Measure Info'!B63</f>
        <v>Physical Exam, Performed: Body mass index (BMI) [Ratio]</v>
      </c>
      <c r="C51" s="66" t="s">
        <v>164</v>
      </c>
      <c r="D51" s="66" t="s">
        <v>164</v>
      </c>
      <c r="E51" s="66" t="s">
        <v>164</v>
      </c>
      <c r="F51" s="66" t="s">
        <v>164</v>
      </c>
    </row>
    <row r="52" spans="1:6" ht="16" x14ac:dyDescent="0.2">
      <c r="A52" s="63">
        <v>37</v>
      </c>
      <c r="B52" s="62" t="str">
        <f>'Measure Info'!B64</f>
        <v>Physical Exam, Performed: Body temperature</v>
      </c>
      <c r="C52" s="66" t="s">
        <v>164</v>
      </c>
      <c r="D52" s="66" t="s">
        <v>164</v>
      </c>
      <c r="E52" s="66" t="s">
        <v>164</v>
      </c>
      <c r="F52" s="66" t="s">
        <v>164</v>
      </c>
    </row>
    <row r="53" spans="1:6" ht="16" x14ac:dyDescent="0.2">
      <c r="A53" s="63">
        <v>37</v>
      </c>
      <c r="B53" s="62" t="str">
        <f>'Measure Info'!B65</f>
        <v>Physical Exam, Performed: Heart rate</v>
      </c>
      <c r="C53" s="66" t="s">
        <v>164</v>
      </c>
      <c r="D53" s="66" t="s">
        <v>164</v>
      </c>
      <c r="E53" s="66" t="s">
        <v>164</v>
      </c>
      <c r="F53" s="66" t="s">
        <v>164</v>
      </c>
    </row>
    <row r="54" spans="1:6" ht="16" x14ac:dyDescent="0.2">
      <c r="A54" s="63">
        <v>37</v>
      </c>
      <c r="B54" s="62" t="str">
        <f>'Measure Info'!B66</f>
        <v>Physical Exam, Performed: Respiratory rate</v>
      </c>
      <c r="C54" s="66" t="s">
        <v>164</v>
      </c>
      <c r="D54" s="66" t="s">
        <v>164</v>
      </c>
      <c r="E54" s="66" t="s">
        <v>164</v>
      </c>
      <c r="F54" s="66" t="s">
        <v>164</v>
      </c>
    </row>
    <row r="55" spans="1:6" ht="16" x14ac:dyDescent="0.2">
      <c r="A55" s="63">
        <v>37</v>
      </c>
      <c r="B55" s="62" t="str">
        <f>'Measure Info'!B67</f>
        <v>Physical Exam, Performed: Systolic blood pressure</v>
      </c>
      <c r="C55" s="66" t="s">
        <v>164</v>
      </c>
      <c r="D55" s="66" t="s">
        <v>164</v>
      </c>
      <c r="E55" s="66" t="s">
        <v>164</v>
      </c>
      <c r="F55" s="66" t="s">
        <v>164</v>
      </c>
    </row>
    <row r="56" spans="1:6" ht="16" x14ac:dyDescent="0.2">
      <c r="A56" s="19"/>
      <c r="B56" s="62" t="str">
        <f>'Measure Info'!B68</f>
        <v>-</v>
      </c>
      <c r="C56" s="29" t="s">
        <v>117</v>
      </c>
      <c r="D56" s="29" t="s">
        <v>117</v>
      </c>
      <c r="E56" s="29" t="s">
        <v>117</v>
      </c>
      <c r="F56" s="29" t="s">
        <v>117</v>
      </c>
    </row>
    <row r="57" spans="1:6" ht="16" x14ac:dyDescent="0.2">
      <c r="A57" s="19"/>
      <c r="B57" s="62" t="str">
        <f>'Measure Info'!B69</f>
        <v>-</v>
      </c>
      <c r="C57" s="29" t="s">
        <v>117</v>
      </c>
      <c r="D57" s="29" t="s">
        <v>117</v>
      </c>
      <c r="E57" s="29" t="s">
        <v>117</v>
      </c>
      <c r="F57" s="29" t="s">
        <v>117</v>
      </c>
    </row>
    <row r="58" spans="1:6" ht="16" x14ac:dyDescent="0.2">
      <c r="A58" s="19"/>
      <c r="B58" s="62" t="str">
        <f>'Measure Info'!B70</f>
        <v>-</v>
      </c>
      <c r="C58" s="29" t="s">
        <v>117</v>
      </c>
      <c r="D58" s="29" t="s">
        <v>117</v>
      </c>
      <c r="E58" s="29" t="s">
        <v>117</v>
      </c>
      <c r="F58" s="29" t="s">
        <v>117</v>
      </c>
    </row>
    <row r="59" spans="1:6" ht="16" x14ac:dyDescent="0.2">
      <c r="A59" s="19"/>
      <c r="B59" s="62" t="str">
        <f>'Measure Info'!B71</f>
        <v>-</v>
      </c>
      <c r="C59" s="29" t="s">
        <v>117</v>
      </c>
      <c r="D59" s="29" t="s">
        <v>117</v>
      </c>
      <c r="E59" s="29" t="s">
        <v>117</v>
      </c>
      <c r="F59" s="29" t="s">
        <v>117</v>
      </c>
    </row>
    <row r="60" spans="1:6" ht="16" x14ac:dyDescent="0.2">
      <c r="A60" s="19"/>
      <c r="B60" s="62" t="str">
        <f>'Measure Info'!B72</f>
        <v>-</v>
      </c>
      <c r="C60" s="29" t="s">
        <v>117</v>
      </c>
      <c r="D60" s="29" t="s">
        <v>117</v>
      </c>
      <c r="E60" s="29" t="s">
        <v>117</v>
      </c>
      <c r="F60" s="29" t="s">
        <v>117</v>
      </c>
    </row>
    <row r="61" spans="1:6" ht="16" x14ac:dyDescent="0.2">
      <c r="A61" s="19"/>
      <c r="B61" s="62" t="str">
        <f>'Measure Info'!B73</f>
        <v>-</v>
      </c>
      <c r="C61" s="29" t="s">
        <v>117</v>
      </c>
      <c r="D61" s="29" t="s">
        <v>117</v>
      </c>
      <c r="E61" s="29" t="s">
        <v>117</v>
      </c>
      <c r="F61" s="29" t="s">
        <v>117</v>
      </c>
    </row>
    <row r="62" spans="1:6" ht="16" x14ac:dyDescent="0.2">
      <c r="A62" s="19"/>
      <c r="B62" s="62" t="str">
        <f>'Measure Info'!B74</f>
        <v>-</v>
      </c>
      <c r="C62" s="29" t="s">
        <v>117</v>
      </c>
      <c r="D62" s="29" t="s">
        <v>117</v>
      </c>
      <c r="E62" s="29" t="s">
        <v>117</v>
      </c>
      <c r="F62" s="29" t="s">
        <v>117</v>
      </c>
    </row>
    <row r="63" spans="1:6" ht="16" x14ac:dyDescent="0.2">
      <c r="A63" s="19"/>
      <c r="B63" s="62" t="str">
        <f>'Measure Info'!B75</f>
        <v>-</v>
      </c>
      <c r="C63" s="29" t="s">
        <v>117</v>
      </c>
      <c r="D63" s="29" t="s">
        <v>117</v>
      </c>
      <c r="E63" s="29" t="s">
        <v>117</v>
      </c>
      <c r="F63" s="29" t="s">
        <v>117</v>
      </c>
    </row>
    <row r="64" spans="1:6" ht="16" x14ac:dyDescent="0.2">
      <c r="A64" s="19"/>
      <c r="B64" s="62" t="str">
        <f>'Measure Info'!B76</f>
        <v>-</v>
      </c>
      <c r="C64" s="29" t="s">
        <v>117</v>
      </c>
      <c r="D64" s="29" t="s">
        <v>117</v>
      </c>
      <c r="E64" s="29" t="s">
        <v>117</v>
      </c>
      <c r="F64" s="29" t="s">
        <v>117</v>
      </c>
    </row>
    <row r="65" spans="1:6" ht="16" x14ac:dyDescent="0.2">
      <c r="A65" s="19"/>
      <c r="B65" s="62" t="str">
        <f>'Measure Info'!B77</f>
        <v>-</v>
      </c>
      <c r="C65" s="29" t="s">
        <v>117</v>
      </c>
      <c r="D65" s="29" t="s">
        <v>117</v>
      </c>
      <c r="E65" s="29" t="s">
        <v>117</v>
      </c>
      <c r="F65" s="29" t="s">
        <v>117</v>
      </c>
    </row>
    <row r="66" spans="1:6" ht="16" x14ac:dyDescent="0.2">
      <c r="A66" s="19"/>
      <c r="B66" s="62" t="str">
        <f>'Measure Info'!B78</f>
        <v>-</v>
      </c>
      <c r="C66" s="29" t="s">
        <v>117</v>
      </c>
      <c r="D66" s="29" t="s">
        <v>117</v>
      </c>
      <c r="E66" s="29" t="s">
        <v>117</v>
      </c>
      <c r="F66" s="29" t="s">
        <v>117</v>
      </c>
    </row>
    <row r="67" spans="1:6" ht="16" x14ac:dyDescent="0.2">
      <c r="A67" s="19"/>
      <c r="B67" s="62" t="str">
        <f>'Measure Info'!B79</f>
        <v>-</v>
      </c>
      <c r="C67" s="29" t="s">
        <v>117</v>
      </c>
      <c r="D67" s="29" t="s">
        <v>117</v>
      </c>
      <c r="E67" s="29" t="s">
        <v>117</v>
      </c>
      <c r="F67" s="29" t="s">
        <v>117</v>
      </c>
    </row>
    <row r="68" spans="1:6" ht="16" x14ac:dyDescent="0.2">
      <c r="A68" s="19"/>
      <c r="B68" s="62" t="str">
        <f>'Measure Info'!B80</f>
        <v>-</v>
      </c>
      <c r="C68" s="29" t="s">
        <v>117</v>
      </c>
      <c r="D68" s="29" t="s">
        <v>117</v>
      </c>
      <c r="E68" s="29" t="s">
        <v>117</v>
      </c>
      <c r="F68" s="29" t="s">
        <v>117</v>
      </c>
    </row>
    <row r="69" spans="1:6" ht="16" x14ac:dyDescent="0.2">
      <c r="A69" s="19"/>
      <c r="B69" s="62" t="str">
        <f>'Measure Info'!B81</f>
        <v>-</v>
      </c>
      <c r="C69" s="29" t="s">
        <v>117</v>
      </c>
      <c r="D69" s="29" t="s">
        <v>117</v>
      </c>
      <c r="E69" s="29" t="s">
        <v>117</v>
      </c>
      <c r="F69" s="29" t="s">
        <v>117</v>
      </c>
    </row>
    <row r="70" spans="1:6" ht="16" x14ac:dyDescent="0.2">
      <c r="A70" s="19"/>
      <c r="B70" s="62" t="str">
        <f>'Measure Info'!B82</f>
        <v>-</v>
      </c>
      <c r="C70" s="29" t="s">
        <v>117</v>
      </c>
      <c r="D70" s="29" t="s">
        <v>117</v>
      </c>
      <c r="E70" s="29" t="s">
        <v>117</v>
      </c>
      <c r="F70" s="29" t="s">
        <v>117</v>
      </c>
    </row>
    <row r="71" spans="1:6" ht="16" x14ac:dyDescent="0.2">
      <c r="A71" s="19"/>
      <c r="B71" s="62" t="str">
        <f>'Measure Info'!B83</f>
        <v>-</v>
      </c>
      <c r="C71" s="29" t="s">
        <v>117</v>
      </c>
      <c r="D71" s="29" t="s">
        <v>117</v>
      </c>
      <c r="E71" s="29" t="s">
        <v>117</v>
      </c>
      <c r="F71" s="29" t="s">
        <v>117</v>
      </c>
    </row>
    <row r="72" spans="1:6" ht="16" x14ac:dyDescent="0.2">
      <c r="A72" s="19"/>
      <c r="B72" s="62" t="s">
        <v>117</v>
      </c>
      <c r="C72" s="29" t="s">
        <v>117</v>
      </c>
      <c r="D72" s="29" t="s">
        <v>117</v>
      </c>
      <c r="E72" s="29" t="s">
        <v>117</v>
      </c>
      <c r="F72" s="29" t="s">
        <v>117</v>
      </c>
    </row>
    <row r="73" spans="1:6" ht="16" x14ac:dyDescent="0.2">
      <c r="A73" s="19"/>
      <c r="B73" s="62" t="s">
        <v>117</v>
      </c>
      <c r="C73" s="29" t="s">
        <v>117</v>
      </c>
      <c r="D73" s="29" t="s">
        <v>117</v>
      </c>
      <c r="E73" s="29" t="s">
        <v>117</v>
      </c>
      <c r="F73" s="29" t="s">
        <v>117</v>
      </c>
    </row>
    <row r="74" spans="1:6" ht="16" x14ac:dyDescent="0.2">
      <c r="A74" s="19"/>
      <c r="B74" s="62" t="s">
        <v>117</v>
      </c>
      <c r="C74" s="29" t="s">
        <v>117</v>
      </c>
      <c r="D74" s="29" t="s">
        <v>117</v>
      </c>
      <c r="E74" s="29" t="s">
        <v>117</v>
      </c>
      <c r="F74" s="29" t="s">
        <v>117</v>
      </c>
    </row>
    <row r="75" spans="1:6" ht="16" x14ac:dyDescent="0.2">
      <c r="A75" s="19"/>
      <c r="B75" s="62" t="s">
        <v>117</v>
      </c>
      <c r="C75" s="29" t="s">
        <v>117</v>
      </c>
      <c r="D75" s="29" t="s">
        <v>117</v>
      </c>
      <c r="E75" s="29" t="s">
        <v>117</v>
      </c>
      <c r="F75" s="29" t="s">
        <v>117</v>
      </c>
    </row>
    <row r="76" spans="1:6" ht="16" x14ac:dyDescent="0.2">
      <c r="A76" s="19"/>
      <c r="B76" s="62" t="s">
        <v>117</v>
      </c>
      <c r="C76" s="29" t="s">
        <v>117</v>
      </c>
      <c r="D76" s="29" t="s">
        <v>117</v>
      </c>
      <c r="E76" s="29" t="s">
        <v>117</v>
      </c>
      <c r="F76" s="29" t="s">
        <v>117</v>
      </c>
    </row>
    <row r="77" spans="1:6" ht="16" x14ac:dyDescent="0.2">
      <c r="A77" s="19"/>
      <c r="B77" s="62" t="s">
        <v>117</v>
      </c>
      <c r="C77" s="29" t="s">
        <v>117</v>
      </c>
      <c r="D77" s="29" t="s">
        <v>117</v>
      </c>
      <c r="E77" s="29" t="s">
        <v>117</v>
      </c>
      <c r="F77" s="29" t="s">
        <v>117</v>
      </c>
    </row>
    <row r="78" spans="1:6" ht="16" x14ac:dyDescent="0.2">
      <c r="A78" s="19"/>
      <c r="B78" s="62" t="s">
        <v>117</v>
      </c>
      <c r="C78" s="29" t="s">
        <v>117</v>
      </c>
      <c r="D78" s="29" t="s">
        <v>117</v>
      </c>
      <c r="E78" s="29" t="s">
        <v>117</v>
      </c>
      <c r="F78" s="29" t="s">
        <v>117</v>
      </c>
    </row>
    <row r="79" spans="1:6" ht="16" x14ac:dyDescent="0.2">
      <c r="A79" s="19"/>
      <c r="B79" s="62" t="s">
        <v>117</v>
      </c>
      <c r="C79" s="29" t="s">
        <v>117</v>
      </c>
      <c r="D79" s="29" t="s">
        <v>117</v>
      </c>
      <c r="E79" s="29" t="s">
        <v>117</v>
      </c>
      <c r="F79" s="29" t="s">
        <v>117</v>
      </c>
    </row>
    <row r="80" spans="1:6" ht="16" x14ac:dyDescent="0.2">
      <c r="A80" s="19"/>
      <c r="B80" s="62" t="s">
        <v>117</v>
      </c>
      <c r="C80" s="29" t="s">
        <v>117</v>
      </c>
      <c r="D80" s="29" t="s">
        <v>117</v>
      </c>
      <c r="E80" s="29" t="s">
        <v>117</v>
      </c>
      <c r="F80" s="29" t="s">
        <v>117</v>
      </c>
    </row>
    <row r="81" spans="1:6" ht="16" x14ac:dyDescent="0.2">
      <c r="A81" s="19"/>
      <c r="B81" s="62" t="s">
        <v>117</v>
      </c>
      <c r="C81" s="29" t="s">
        <v>117</v>
      </c>
      <c r="D81" s="29" t="s">
        <v>117</v>
      </c>
      <c r="E81" s="29" t="s">
        <v>117</v>
      </c>
      <c r="F81" s="29" t="s">
        <v>117</v>
      </c>
    </row>
    <row r="82" spans="1:6" ht="16" x14ac:dyDescent="0.2">
      <c r="A82" s="19"/>
      <c r="B82" s="62" t="s">
        <v>117</v>
      </c>
      <c r="C82" s="29" t="s">
        <v>117</v>
      </c>
      <c r="D82" s="29" t="s">
        <v>117</v>
      </c>
      <c r="E82" s="29" t="s">
        <v>117</v>
      </c>
      <c r="F82" s="29" t="s">
        <v>117</v>
      </c>
    </row>
    <row r="83" spans="1:6" ht="16" x14ac:dyDescent="0.2">
      <c r="A83" s="19"/>
      <c r="B83" s="62" t="s">
        <v>117</v>
      </c>
      <c r="C83" s="29" t="s">
        <v>117</v>
      </c>
      <c r="D83" s="29" t="s">
        <v>117</v>
      </c>
      <c r="E83" s="29" t="s">
        <v>117</v>
      </c>
      <c r="F83" s="29" t="s">
        <v>117</v>
      </c>
    </row>
  </sheetData>
  <dataValidations count="1">
    <dataValidation type="list" operator="equal" allowBlank="1" showInputMessage="1" showErrorMessage="1" sqref="C5:F83" xr:uid="{DD5BC981-31BA-9F43-B900-5D2A97859F35}">
      <formula1>"0, 1"</formula1>
    </dataValidation>
  </dataValidations>
  <pageMargins left="0.7" right="0.7" top="0.75" bottom="0.75" header="0.3" footer="0.3"/>
  <pageSetup orientation="portrait" r:id="rId1"/>
  <headerFooter>
    <oddFooter>&amp;C&amp;"Helvetica Neue,Regular"&amp;12&amp;K000000&amp;P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CEF2E-33D1-524E-B8FA-BCC7E274A502}">
  <dimension ref="A1:IV83"/>
  <sheetViews>
    <sheetView showGridLines="0" workbookViewId="0">
      <pane xSplit="2" ySplit="4" topLeftCell="C17" activePane="bottomRight" state="frozen"/>
      <selection activeCell="K37" sqref="K37"/>
      <selection pane="topRight" activeCell="K37" sqref="K37"/>
      <selection pane="bottomLeft" activeCell="K37" sqref="K37"/>
      <selection pane="bottomRight" activeCell="O36" sqref="O36"/>
    </sheetView>
  </sheetViews>
  <sheetFormatPr baseColWidth="10" defaultColWidth="8.83203125" defaultRowHeight="15" x14ac:dyDescent="0.2"/>
  <cols>
    <col min="1" max="1" width="11.1640625" style="1" customWidth="1"/>
    <col min="2" max="2" width="53.5" style="52" customWidth="1"/>
    <col min="3" max="6" width="22.83203125" style="1" customWidth="1"/>
    <col min="7" max="7" width="50.6640625" style="52" customWidth="1"/>
    <col min="8" max="256" width="8.83203125" style="1" customWidth="1"/>
  </cols>
  <sheetData>
    <row r="1" spans="1:256" ht="16" x14ac:dyDescent="0.2">
      <c r="A1" s="22" t="s">
        <v>157</v>
      </c>
      <c r="B1" s="58" t="str">
        <f>'Measure Info'!C10</f>
        <v>EPIC</v>
      </c>
      <c r="C1" s="18"/>
      <c r="D1" s="18"/>
      <c r="E1" s="18"/>
      <c r="F1" s="18"/>
    </row>
    <row r="2" spans="1:256" x14ac:dyDescent="0.2">
      <c r="A2" s="23"/>
      <c r="B2" s="59"/>
      <c r="C2" s="13" t="s">
        <v>141</v>
      </c>
      <c r="D2" s="13" t="s">
        <v>142</v>
      </c>
      <c r="E2" s="13" t="s">
        <v>143</v>
      </c>
      <c r="F2" s="13" t="s">
        <v>144</v>
      </c>
    </row>
    <row r="3" spans="1:256" ht="75" x14ac:dyDescent="0.2">
      <c r="A3" s="31" t="s">
        <v>158</v>
      </c>
      <c r="B3" s="60" t="s">
        <v>42</v>
      </c>
      <c r="C3" s="25" t="s">
        <v>159</v>
      </c>
      <c r="D3" s="25" t="s">
        <v>160</v>
      </c>
      <c r="E3" s="25" t="s">
        <v>161</v>
      </c>
      <c r="F3" s="25" t="s">
        <v>162</v>
      </c>
    </row>
    <row r="4" spans="1:256" x14ac:dyDescent="0.2">
      <c r="A4" s="32"/>
      <c r="B4" s="61"/>
      <c r="C4" s="27" t="s">
        <v>9</v>
      </c>
      <c r="D4" s="28" t="s">
        <v>9</v>
      </c>
      <c r="E4" s="28" t="s">
        <v>9</v>
      </c>
      <c r="F4" s="28" t="s">
        <v>9</v>
      </c>
    </row>
    <row r="5" spans="1:256" s="54" customFormat="1" ht="16" x14ac:dyDescent="0.2">
      <c r="A5" s="63">
        <v>1</v>
      </c>
      <c r="B5" s="64" t="str">
        <f>'Measure Info'!B17</f>
        <v>Encounter, Performed: Elective Hospitalizations</v>
      </c>
      <c r="C5" s="63">
        <v>1</v>
      </c>
      <c r="D5" s="63">
        <v>1</v>
      </c>
      <c r="E5" s="63">
        <v>1</v>
      </c>
      <c r="F5" s="63">
        <v>1</v>
      </c>
      <c r="G5" s="71"/>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row>
    <row r="6" spans="1:256" s="54" customFormat="1" ht="16" x14ac:dyDescent="0.2">
      <c r="A6" s="63">
        <v>2</v>
      </c>
      <c r="B6" s="64" t="str">
        <f>'Measure Info'!B18</f>
        <v>Encounter, Performed: Observation Services</v>
      </c>
      <c r="C6" s="63">
        <v>1</v>
      </c>
      <c r="D6" s="63">
        <v>1</v>
      </c>
      <c r="E6" s="63">
        <v>1</v>
      </c>
      <c r="F6" s="63">
        <v>1</v>
      </c>
      <c r="G6" s="71"/>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c r="GX6" s="53"/>
      <c r="GY6" s="53"/>
      <c r="GZ6" s="53"/>
      <c r="HA6" s="53"/>
      <c r="HB6" s="53"/>
      <c r="HC6" s="53"/>
      <c r="HD6" s="53"/>
      <c r="HE6" s="53"/>
      <c r="HF6" s="53"/>
      <c r="HG6" s="53"/>
      <c r="HH6" s="53"/>
      <c r="HI6" s="53"/>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c r="IT6" s="53"/>
      <c r="IU6" s="53"/>
      <c r="IV6" s="53"/>
    </row>
    <row r="7" spans="1:256" s="54" customFormat="1" ht="16" x14ac:dyDescent="0.2">
      <c r="A7" s="63">
        <v>3</v>
      </c>
      <c r="B7" s="64" t="str">
        <f>'Measure Info'!B19</f>
        <v>Encounter, Performed: Outpatient Surgery Service</v>
      </c>
      <c r="C7" s="63">
        <v>1</v>
      </c>
      <c r="D7" s="63">
        <v>1</v>
      </c>
      <c r="E7" s="63">
        <v>1</v>
      </c>
      <c r="F7" s="63">
        <v>1</v>
      </c>
      <c r="G7" s="71"/>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c r="GD7" s="53"/>
      <c r="GE7" s="53"/>
      <c r="GF7" s="53"/>
      <c r="GG7" s="53"/>
      <c r="GH7" s="53"/>
      <c r="GI7" s="53"/>
      <c r="GJ7" s="53"/>
      <c r="GK7" s="53"/>
      <c r="GL7" s="53"/>
      <c r="GM7" s="53"/>
      <c r="GN7" s="53"/>
      <c r="GO7" s="53"/>
      <c r="GP7" s="53"/>
      <c r="GQ7" s="53"/>
      <c r="GR7" s="53"/>
      <c r="GS7" s="53"/>
      <c r="GT7" s="53"/>
      <c r="GU7" s="53"/>
      <c r="GV7" s="53"/>
      <c r="GW7" s="53"/>
      <c r="GX7" s="53"/>
      <c r="GY7" s="53"/>
      <c r="GZ7" s="53"/>
      <c r="HA7" s="53"/>
      <c r="HB7" s="53"/>
      <c r="HC7" s="53"/>
      <c r="HD7" s="53"/>
      <c r="HE7" s="53"/>
      <c r="HF7" s="53"/>
      <c r="HG7" s="53"/>
      <c r="HH7" s="53"/>
      <c r="HI7" s="53"/>
      <c r="HJ7" s="53"/>
      <c r="HK7" s="53"/>
      <c r="HL7" s="53"/>
      <c r="HM7" s="53"/>
      <c r="HN7" s="53"/>
      <c r="HO7" s="53"/>
      <c r="HP7" s="53"/>
      <c r="HQ7" s="53"/>
      <c r="HR7" s="53"/>
      <c r="HS7" s="53"/>
      <c r="HT7" s="53"/>
      <c r="HU7" s="53"/>
      <c r="HV7" s="53"/>
      <c r="HW7" s="53"/>
      <c r="HX7" s="53"/>
      <c r="HY7" s="53"/>
      <c r="HZ7" s="53"/>
      <c r="IA7" s="53"/>
      <c r="IB7" s="53"/>
      <c r="IC7" s="53"/>
      <c r="ID7" s="53"/>
      <c r="IE7" s="53"/>
      <c r="IF7" s="53"/>
      <c r="IG7" s="53"/>
      <c r="IH7" s="53"/>
      <c r="II7" s="53"/>
      <c r="IJ7" s="53"/>
      <c r="IK7" s="53"/>
      <c r="IL7" s="53"/>
      <c r="IM7" s="53"/>
      <c r="IN7" s="53"/>
      <c r="IO7" s="53"/>
      <c r="IP7" s="53"/>
      <c r="IQ7" s="53"/>
      <c r="IR7" s="53"/>
      <c r="IS7" s="53"/>
      <c r="IT7" s="53"/>
      <c r="IU7" s="53"/>
      <c r="IV7" s="53"/>
    </row>
    <row r="8" spans="1:256" s="54" customFormat="1" ht="16" x14ac:dyDescent="0.2">
      <c r="A8" s="63">
        <v>4</v>
      </c>
      <c r="B8" s="64" t="str">
        <f>'Measure Info'!B20</f>
        <v>Assessment, Performed: Non Invasive Oxygen Therapy</v>
      </c>
      <c r="C8" s="63">
        <v>1</v>
      </c>
      <c r="D8" s="63">
        <v>1</v>
      </c>
      <c r="E8" s="63">
        <v>1</v>
      </c>
      <c r="F8" s="63">
        <v>1</v>
      </c>
      <c r="G8" s="71"/>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3"/>
      <c r="BX8" s="53"/>
      <c r="BY8" s="53"/>
      <c r="BZ8" s="53"/>
      <c r="CA8" s="53"/>
      <c r="CB8" s="53"/>
      <c r="CC8" s="53"/>
      <c r="CD8" s="53"/>
      <c r="CE8" s="53"/>
      <c r="CF8" s="53"/>
      <c r="CG8" s="53"/>
      <c r="CH8" s="53"/>
      <c r="CI8" s="53"/>
      <c r="CJ8" s="53"/>
      <c r="CK8" s="53"/>
      <c r="CL8" s="53"/>
      <c r="CM8" s="53"/>
      <c r="CN8" s="53"/>
      <c r="CO8" s="53"/>
      <c r="CP8" s="53"/>
      <c r="CQ8" s="53"/>
      <c r="CR8" s="53"/>
      <c r="CS8" s="53"/>
      <c r="CT8" s="53"/>
      <c r="CU8" s="53"/>
      <c r="CV8" s="53"/>
      <c r="CW8" s="53"/>
      <c r="CX8" s="53"/>
      <c r="CY8" s="53"/>
      <c r="CZ8" s="53"/>
      <c r="DA8" s="53"/>
      <c r="DB8" s="53"/>
      <c r="DC8" s="53"/>
      <c r="DD8" s="53"/>
      <c r="DE8" s="53"/>
      <c r="DF8" s="53"/>
      <c r="DG8" s="53"/>
      <c r="DH8" s="53"/>
      <c r="DI8" s="53"/>
      <c r="DJ8" s="53"/>
      <c r="DK8" s="53"/>
      <c r="DL8" s="53"/>
      <c r="DM8" s="53"/>
      <c r="DN8" s="53"/>
      <c r="DO8" s="53"/>
      <c r="DP8" s="53"/>
      <c r="DQ8" s="53"/>
      <c r="DR8" s="53"/>
      <c r="DS8" s="53"/>
      <c r="DT8" s="53"/>
      <c r="DU8" s="53"/>
      <c r="DV8" s="53"/>
      <c r="DW8" s="53"/>
      <c r="DX8" s="53"/>
      <c r="DY8" s="53"/>
      <c r="DZ8" s="53"/>
      <c r="EA8" s="53"/>
      <c r="EB8" s="53"/>
      <c r="EC8" s="53"/>
      <c r="ED8" s="53"/>
      <c r="EE8" s="53"/>
      <c r="EF8" s="53"/>
      <c r="EG8" s="53"/>
      <c r="EH8" s="53"/>
      <c r="EI8" s="53"/>
      <c r="EJ8" s="53"/>
      <c r="EK8" s="53"/>
      <c r="EL8" s="53"/>
      <c r="EM8" s="53"/>
      <c r="EN8" s="53"/>
      <c r="EO8" s="53"/>
      <c r="EP8" s="53"/>
      <c r="EQ8" s="53"/>
      <c r="ER8" s="53"/>
      <c r="ES8" s="53"/>
      <c r="ET8" s="53"/>
      <c r="EU8" s="53"/>
      <c r="EV8" s="53"/>
      <c r="EW8" s="53"/>
      <c r="EX8" s="53"/>
      <c r="EY8" s="53"/>
      <c r="EZ8" s="53"/>
      <c r="FA8" s="53"/>
      <c r="FB8" s="53"/>
      <c r="FC8" s="53"/>
      <c r="FD8" s="53"/>
      <c r="FE8" s="53"/>
      <c r="FF8" s="53"/>
      <c r="FG8" s="53"/>
      <c r="FH8" s="53"/>
      <c r="FI8" s="53"/>
      <c r="FJ8" s="53"/>
      <c r="FK8" s="53"/>
      <c r="FL8" s="53"/>
      <c r="FM8" s="53"/>
      <c r="FN8" s="53"/>
      <c r="FO8" s="53"/>
      <c r="FP8" s="53"/>
      <c r="FQ8" s="53"/>
      <c r="FR8" s="53"/>
      <c r="FS8" s="53"/>
      <c r="FT8" s="53"/>
      <c r="FU8" s="53"/>
      <c r="FV8" s="53"/>
      <c r="FW8" s="53"/>
      <c r="FX8" s="53"/>
      <c r="FY8" s="53"/>
      <c r="FZ8" s="53"/>
      <c r="GA8" s="53"/>
      <c r="GB8" s="53"/>
      <c r="GC8" s="53"/>
      <c r="GD8" s="53"/>
      <c r="GE8" s="53"/>
      <c r="GF8" s="53"/>
      <c r="GG8" s="53"/>
      <c r="GH8" s="53"/>
      <c r="GI8" s="53"/>
      <c r="GJ8" s="53"/>
      <c r="GK8" s="53"/>
      <c r="GL8" s="53"/>
      <c r="GM8" s="53"/>
      <c r="GN8" s="53"/>
      <c r="GO8" s="53"/>
      <c r="GP8" s="53"/>
      <c r="GQ8" s="53"/>
      <c r="GR8" s="53"/>
      <c r="GS8" s="53"/>
      <c r="GT8" s="53"/>
      <c r="GU8" s="53"/>
      <c r="GV8" s="53"/>
      <c r="GW8" s="53"/>
      <c r="GX8" s="53"/>
      <c r="GY8" s="53"/>
      <c r="GZ8" s="53"/>
      <c r="HA8" s="53"/>
      <c r="HB8" s="53"/>
      <c r="HC8" s="53"/>
      <c r="HD8" s="53"/>
      <c r="HE8" s="53"/>
      <c r="HF8" s="53"/>
      <c r="HG8" s="53"/>
      <c r="HH8" s="53"/>
      <c r="HI8" s="53"/>
      <c r="HJ8" s="53"/>
      <c r="HK8" s="53"/>
      <c r="HL8" s="53"/>
      <c r="HM8" s="53"/>
      <c r="HN8" s="53"/>
      <c r="HO8" s="53"/>
      <c r="HP8" s="53"/>
      <c r="HQ8" s="53"/>
      <c r="HR8" s="53"/>
      <c r="HS8" s="53"/>
      <c r="HT8" s="53"/>
      <c r="HU8" s="53"/>
      <c r="HV8" s="53"/>
      <c r="HW8" s="53"/>
      <c r="HX8" s="53"/>
      <c r="HY8" s="53"/>
      <c r="HZ8" s="53"/>
      <c r="IA8" s="53"/>
      <c r="IB8" s="53"/>
      <c r="IC8" s="53"/>
      <c r="ID8" s="53"/>
      <c r="IE8" s="53"/>
      <c r="IF8" s="53"/>
      <c r="IG8" s="53"/>
      <c r="IH8" s="53"/>
      <c r="II8" s="53"/>
      <c r="IJ8" s="53"/>
      <c r="IK8" s="53"/>
      <c r="IL8" s="53"/>
      <c r="IM8" s="53"/>
      <c r="IN8" s="53"/>
      <c r="IO8" s="53"/>
      <c r="IP8" s="53"/>
      <c r="IQ8" s="53"/>
      <c r="IR8" s="53"/>
      <c r="IS8" s="53"/>
      <c r="IT8" s="53"/>
      <c r="IU8" s="53"/>
      <c r="IV8" s="53"/>
    </row>
    <row r="9" spans="1:256" s="54" customFormat="1" ht="32" x14ac:dyDescent="0.2">
      <c r="A9" s="63">
        <v>5</v>
      </c>
      <c r="B9" s="64" t="str">
        <f>'Measure Info'!B21</f>
        <v>Laboratory Test, Performed: Carbon dioxide [Partial pressure] in Arterial blood</v>
      </c>
      <c r="C9" s="63">
        <v>1</v>
      </c>
      <c r="D9" s="63">
        <v>1</v>
      </c>
      <c r="E9" s="63">
        <v>1</v>
      </c>
      <c r="F9" s="63">
        <v>1</v>
      </c>
      <c r="G9" s="71"/>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c r="FN9" s="53"/>
      <c r="FO9" s="53"/>
      <c r="FP9" s="53"/>
      <c r="FQ9" s="53"/>
      <c r="FR9" s="53"/>
      <c r="FS9" s="53"/>
      <c r="FT9" s="53"/>
      <c r="FU9" s="53"/>
      <c r="FV9" s="53"/>
      <c r="FW9" s="53"/>
      <c r="FX9" s="53"/>
      <c r="FY9" s="53"/>
      <c r="FZ9" s="53"/>
      <c r="GA9" s="53"/>
      <c r="GB9" s="53"/>
      <c r="GC9" s="53"/>
      <c r="GD9" s="53"/>
      <c r="GE9" s="53"/>
      <c r="GF9" s="53"/>
      <c r="GG9" s="53"/>
      <c r="GH9" s="53"/>
      <c r="GI9" s="53"/>
      <c r="GJ9" s="53"/>
      <c r="GK9" s="53"/>
      <c r="GL9" s="53"/>
      <c r="GM9" s="53"/>
      <c r="GN9" s="53"/>
      <c r="GO9" s="53"/>
      <c r="GP9" s="53"/>
      <c r="GQ9" s="53"/>
      <c r="GR9" s="53"/>
      <c r="GS9" s="53"/>
      <c r="GT9" s="53"/>
      <c r="GU9" s="53"/>
      <c r="GV9" s="53"/>
      <c r="GW9" s="53"/>
      <c r="GX9" s="53"/>
      <c r="GY9" s="53"/>
      <c r="GZ9" s="53"/>
      <c r="HA9" s="53"/>
      <c r="HB9" s="53"/>
      <c r="HC9" s="53"/>
      <c r="HD9" s="53"/>
      <c r="HE9" s="53"/>
      <c r="HF9" s="53"/>
      <c r="HG9" s="53"/>
      <c r="HH9" s="53"/>
      <c r="HI9" s="53"/>
      <c r="HJ9" s="53"/>
      <c r="HK9" s="53"/>
      <c r="HL9" s="53"/>
      <c r="HM9" s="53"/>
      <c r="HN9" s="53"/>
      <c r="HO9" s="53"/>
      <c r="HP9" s="53"/>
      <c r="HQ9" s="53"/>
      <c r="HR9" s="53"/>
      <c r="HS9" s="53"/>
      <c r="HT9" s="53"/>
      <c r="HU9" s="53"/>
      <c r="HV9" s="53"/>
      <c r="HW9" s="53"/>
      <c r="HX9" s="53"/>
      <c r="HY9" s="53"/>
      <c r="HZ9" s="53"/>
      <c r="IA9" s="53"/>
      <c r="IB9" s="53"/>
      <c r="IC9" s="53"/>
      <c r="ID9" s="53"/>
      <c r="IE9" s="53"/>
      <c r="IF9" s="53"/>
      <c r="IG9" s="53"/>
      <c r="IH9" s="53"/>
      <c r="II9" s="53"/>
      <c r="IJ9" s="53"/>
      <c r="IK9" s="53"/>
      <c r="IL9" s="53"/>
      <c r="IM9" s="53"/>
      <c r="IN9" s="53"/>
      <c r="IO9" s="53"/>
      <c r="IP9" s="53"/>
      <c r="IQ9" s="53"/>
      <c r="IR9" s="53"/>
      <c r="IS9" s="53"/>
      <c r="IT9" s="53"/>
      <c r="IU9" s="53"/>
      <c r="IV9" s="53"/>
    </row>
    <row r="10" spans="1:256" s="54" customFormat="1" ht="32" x14ac:dyDescent="0.2">
      <c r="A10" s="63">
        <v>6</v>
      </c>
      <c r="B10" s="64" t="str">
        <f>'Measure Info'!B22</f>
        <v>Laboratory Test, Performed: Oxygen [Partial pressure] in Arterial blood" using "Oxygen [Partial pressure] in Arterial blood"</v>
      </c>
      <c r="C10" s="63">
        <v>1</v>
      </c>
      <c r="D10" s="63">
        <v>1</v>
      </c>
      <c r="E10" s="63">
        <v>1</v>
      </c>
      <c r="F10" s="63">
        <v>1</v>
      </c>
      <c r="G10" s="71"/>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c r="FN10" s="53"/>
      <c r="FO10" s="53"/>
      <c r="FP10" s="53"/>
      <c r="FQ10" s="53"/>
      <c r="FR10" s="53"/>
      <c r="FS10" s="53"/>
      <c r="FT10" s="53"/>
      <c r="FU10" s="53"/>
      <c r="FV10" s="53"/>
      <c r="FW10" s="53"/>
      <c r="FX10" s="53"/>
      <c r="FY10" s="53"/>
      <c r="FZ10" s="53"/>
      <c r="GA10" s="53"/>
      <c r="GB10" s="53"/>
      <c r="GC10" s="53"/>
      <c r="GD10" s="53"/>
      <c r="GE10" s="53"/>
      <c r="GF10" s="53"/>
      <c r="GG10" s="53"/>
      <c r="GH10" s="53"/>
      <c r="GI10" s="53"/>
      <c r="GJ10" s="53"/>
      <c r="GK10" s="53"/>
      <c r="GL10" s="53"/>
      <c r="GM10" s="53"/>
      <c r="GN10" s="53"/>
      <c r="GO10" s="53"/>
      <c r="GP10" s="53"/>
      <c r="GQ10" s="53"/>
      <c r="GR10" s="53"/>
      <c r="GS10" s="53"/>
      <c r="GT10" s="53"/>
      <c r="GU10" s="53"/>
      <c r="GV10" s="53"/>
      <c r="GW10" s="53"/>
      <c r="GX10" s="53"/>
      <c r="GY10" s="53"/>
      <c r="GZ10" s="53"/>
      <c r="HA10" s="53"/>
      <c r="HB10" s="53"/>
      <c r="HC10" s="53"/>
      <c r="HD10" s="53"/>
      <c r="HE10" s="53"/>
      <c r="HF10" s="53"/>
      <c r="HG10" s="53"/>
      <c r="HH10" s="53"/>
      <c r="HI10" s="53"/>
      <c r="HJ10" s="53"/>
      <c r="HK10" s="53"/>
      <c r="HL10" s="53"/>
      <c r="HM10" s="53"/>
      <c r="HN10" s="53"/>
      <c r="HO10" s="53"/>
      <c r="HP10" s="53"/>
      <c r="HQ10" s="53"/>
      <c r="HR10" s="53"/>
      <c r="HS10" s="53"/>
      <c r="HT10" s="53"/>
      <c r="HU10" s="53"/>
      <c r="HV10" s="53"/>
      <c r="HW10" s="53"/>
      <c r="HX10" s="53"/>
      <c r="HY10" s="53"/>
      <c r="HZ10" s="53"/>
      <c r="IA10" s="53"/>
      <c r="IB10" s="53"/>
      <c r="IC10" s="53"/>
      <c r="ID10" s="53"/>
      <c r="IE10" s="53"/>
      <c r="IF10" s="53"/>
      <c r="IG10" s="53"/>
      <c r="IH10" s="53"/>
      <c r="II10" s="53"/>
      <c r="IJ10" s="53"/>
      <c r="IK10" s="53"/>
      <c r="IL10" s="53"/>
      <c r="IM10" s="53"/>
      <c r="IN10" s="53"/>
      <c r="IO10" s="53"/>
      <c r="IP10" s="53"/>
      <c r="IQ10" s="53"/>
      <c r="IR10" s="53"/>
      <c r="IS10" s="53"/>
      <c r="IT10" s="53"/>
      <c r="IU10" s="53"/>
      <c r="IV10" s="53"/>
    </row>
    <row r="11" spans="1:256" s="54" customFormat="1" ht="32" x14ac:dyDescent="0.2">
      <c r="A11" s="63">
        <v>7</v>
      </c>
      <c r="B11" s="64" t="str">
        <f>'Measure Info'!B23</f>
        <v>Laboratory Test, Performed: pH of Arterial blood" using "pH of Arterial blood"</v>
      </c>
      <c r="C11" s="63">
        <v>1</v>
      </c>
      <c r="D11" s="63">
        <v>1</v>
      </c>
      <c r="E11" s="63">
        <v>1</v>
      </c>
      <c r="F11" s="63">
        <v>1</v>
      </c>
      <c r="G11" s="71"/>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53"/>
      <c r="HN11" s="53"/>
      <c r="HO11" s="53"/>
      <c r="HP11" s="53"/>
      <c r="HQ11" s="53"/>
      <c r="HR11" s="53"/>
      <c r="HS11" s="53"/>
      <c r="HT11" s="53"/>
      <c r="HU11" s="53"/>
      <c r="HV11" s="53"/>
      <c r="HW11" s="53"/>
      <c r="HX11" s="53"/>
      <c r="HY11" s="53"/>
      <c r="HZ11" s="53"/>
      <c r="IA11" s="53"/>
      <c r="IB11" s="53"/>
      <c r="IC11" s="53"/>
      <c r="ID11" s="53"/>
      <c r="IE11" s="53"/>
      <c r="IF11" s="53"/>
      <c r="IG11" s="53"/>
      <c r="IH11" s="53"/>
      <c r="II11" s="53"/>
      <c r="IJ11" s="53"/>
      <c r="IK11" s="53"/>
      <c r="IL11" s="53"/>
      <c r="IM11" s="53"/>
      <c r="IN11" s="53"/>
      <c r="IO11" s="53"/>
      <c r="IP11" s="53"/>
      <c r="IQ11" s="53"/>
      <c r="IR11" s="53"/>
      <c r="IS11" s="53"/>
      <c r="IT11" s="53"/>
      <c r="IU11" s="53"/>
      <c r="IV11" s="53"/>
    </row>
    <row r="12" spans="1:256" s="54" customFormat="1" ht="16" x14ac:dyDescent="0.2">
      <c r="A12" s="63">
        <v>8</v>
      </c>
      <c r="B12" s="64" t="str">
        <f>'Measure Info'!B24</f>
        <v>Procedure, Performed: General and Neuraxial Anesthesia</v>
      </c>
      <c r="C12" s="63">
        <v>1</v>
      </c>
      <c r="D12" s="63">
        <v>1</v>
      </c>
      <c r="E12" s="63">
        <v>1</v>
      </c>
      <c r="F12" s="63">
        <v>1</v>
      </c>
      <c r="G12" s="71"/>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c r="FN12" s="53"/>
      <c r="FO12" s="53"/>
      <c r="FP12" s="53"/>
      <c r="FQ12" s="53"/>
      <c r="FR12" s="53"/>
      <c r="FS12" s="53"/>
      <c r="FT12" s="53"/>
      <c r="FU12" s="53"/>
      <c r="FV12" s="53"/>
      <c r="FW12" s="53"/>
      <c r="FX12" s="53"/>
      <c r="FY12" s="53"/>
      <c r="FZ12" s="53"/>
      <c r="GA12" s="53"/>
      <c r="GB12" s="53"/>
      <c r="GC12" s="53"/>
      <c r="GD12" s="53"/>
      <c r="GE12" s="53"/>
      <c r="GF12" s="53"/>
      <c r="GG12" s="53"/>
      <c r="GH12" s="53"/>
      <c r="GI12" s="53"/>
      <c r="GJ12" s="53"/>
      <c r="GK12" s="53"/>
      <c r="GL12" s="53"/>
      <c r="GM12" s="53"/>
      <c r="GN12" s="53"/>
      <c r="GO12" s="53"/>
      <c r="GP12" s="53"/>
      <c r="GQ12" s="53"/>
      <c r="GR12" s="53"/>
      <c r="GS12" s="53"/>
      <c r="GT12" s="53"/>
      <c r="GU12" s="53"/>
      <c r="GV12" s="53"/>
      <c r="GW12" s="53"/>
      <c r="GX12" s="53"/>
      <c r="GY12" s="53"/>
      <c r="GZ12" s="53"/>
      <c r="HA12" s="53"/>
      <c r="HB12" s="53"/>
      <c r="HC12" s="53"/>
      <c r="HD12" s="53"/>
      <c r="HE12" s="53"/>
      <c r="HF12" s="53"/>
      <c r="HG12" s="53"/>
      <c r="HH12" s="53"/>
      <c r="HI12" s="53"/>
      <c r="HJ12" s="53"/>
      <c r="HK12" s="53"/>
      <c r="HL12" s="53"/>
      <c r="HM12" s="53"/>
      <c r="HN12" s="53"/>
      <c r="HO12" s="53"/>
      <c r="HP12" s="53"/>
      <c r="HQ12" s="53"/>
      <c r="HR12" s="53"/>
      <c r="HS12" s="53"/>
      <c r="HT12" s="53"/>
      <c r="HU12" s="53"/>
      <c r="HV12" s="53"/>
      <c r="HW12" s="53"/>
      <c r="HX12" s="53"/>
      <c r="HY12" s="53"/>
      <c r="HZ12" s="53"/>
      <c r="IA12" s="53"/>
      <c r="IB12" s="53"/>
      <c r="IC12" s="53"/>
      <c r="ID12" s="53"/>
      <c r="IE12" s="53"/>
      <c r="IF12" s="53"/>
      <c r="IG12" s="53"/>
      <c r="IH12" s="53"/>
      <c r="II12" s="53"/>
      <c r="IJ12" s="53"/>
      <c r="IK12" s="53"/>
      <c r="IL12" s="53"/>
      <c r="IM12" s="53"/>
      <c r="IN12" s="53"/>
      <c r="IO12" s="53"/>
      <c r="IP12" s="53"/>
      <c r="IQ12" s="53"/>
      <c r="IR12" s="53"/>
      <c r="IS12" s="53"/>
      <c r="IT12" s="53"/>
      <c r="IU12" s="53"/>
      <c r="IV12" s="53"/>
    </row>
    <row r="13" spans="1:256" s="54" customFormat="1" ht="32" x14ac:dyDescent="0.2">
      <c r="A13" s="63">
        <v>9</v>
      </c>
      <c r="B13" s="64" t="str">
        <f>'Measure Info'!B25</f>
        <v>Procedure, Performed: Head and Neck Surgeries with High Risk Airway Compromise</v>
      </c>
      <c r="C13" s="63">
        <v>1</v>
      </c>
      <c r="D13" s="63">
        <v>1</v>
      </c>
      <c r="E13" s="63">
        <v>1</v>
      </c>
      <c r="F13" s="63">
        <v>1</v>
      </c>
      <c r="G13" s="71"/>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c r="FN13" s="53"/>
      <c r="FO13" s="53"/>
      <c r="FP13" s="53"/>
      <c r="FQ13" s="53"/>
      <c r="FR13" s="53"/>
      <c r="FS13" s="53"/>
      <c r="FT13" s="53"/>
      <c r="FU13" s="53"/>
      <c r="FV13" s="53"/>
      <c r="FW13" s="53"/>
      <c r="FX13" s="53"/>
      <c r="FY13" s="53"/>
      <c r="FZ13" s="53"/>
      <c r="GA13" s="53"/>
      <c r="GB13" s="53"/>
      <c r="GC13" s="53"/>
      <c r="GD13" s="53"/>
      <c r="GE13" s="53"/>
      <c r="GF13" s="53"/>
      <c r="GG13" s="53"/>
      <c r="GH13" s="53"/>
      <c r="GI13" s="53"/>
      <c r="GJ13" s="53"/>
      <c r="GK13" s="53"/>
      <c r="GL13" s="53"/>
      <c r="GM13" s="53"/>
      <c r="GN13" s="53"/>
      <c r="GO13" s="53"/>
      <c r="GP13" s="53"/>
      <c r="GQ13" s="53"/>
      <c r="GR13" s="53"/>
      <c r="GS13" s="53"/>
      <c r="GT13" s="53"/>
      <c r="GU13" s="53"/>
      <c r="GV13" s="53"/>
      <c r="GW13" s="53"/>
      <c r="GX13" s="53"/>
      <c r="GY13" s="53"/>
      <c r="GZ13" s="53"/>
      <c r="HA13" s="53"/>
      <c r="HB13" s="53"/>
      <c r="HC13" s="53"/>
      <c r="HD13" s="53"/>
      <c r="HE13" s="53"/>
      <c r="HF13" s="53"/>
      <c r="HG13" s="53"/>
      <c r="HH13" s="53"/>
      <c r="HI13" s="53"/>
      <c r="HJ13" s="53"/>
      <c r="HK13" s="53"/>
      <c r="HL13" s="53"/>
      <c r="HM13" s="53"/>
      <c r="HN13" s="53"/>
      <c r="HO13" s="53"/>
      <c r="HP13" s="53"/>
      <c r="HQ13" s="53"/>
      <c r="HR13" s="53"/>
      <c r="HS13" s="53"/>
      <c r="HT13" s="53"/>
      <c r="HU13" s="53"/>
      <c r="HV13" s="53"/>
      <c r="HW13" s="53"/>
      <c r="HX13" s="53"/>
      <c r="HY13" s="53"/>
      <c r="HZ13" s="53"/>
      <c r="IA13" s="53"/>
      <c r="IB13" s="53"/>
      <c r="IC13" s="53"/>
      <c r="ID13" s="53"/>
      <c r="IE13" s="53"/>
      <c r="IF13" s="53"/>
      <c r="IG13" s="53"/>
      <c r="IH13" s="53"/>
      <c r="II13" s="53"/>
      <c r="IJ13" s="53"/>
      <c r="IK13" s="53"/>
      <c r="IL13" s="53"/>
      <c r="IM13" s="53"/>
      <c r="IN13" s="53"/>
      <c r="IO13" s="53"/>
      <c r="IP13" s="53"/>
      <c r="IQ13" s="53"/>
      <c r="IR13" s="53"/>
      <c r="IS13" s="53"/>
      <c r="IT13" s="53"/>
      <c r="IU13" s="53"/>
      <c r="IV13" s="53"/>
    </row>
    <row r="14" spans="1:256" s="54" customFormat="1" ht="16" x14ac:dyDescent="0.2">
      <c r="A14" s="63">
        <v>10</v>
      </c>
      <c r="B14" s="64" t="str">
        <f>'Measure Info'!B26</f>
        <v>Procedure, Performed: Intubation</v>
      </c>
      <c r="C14" s="63">
        <v>1</v>
      </c>
      <c r="D14" s="63">
        <v>1</v>
      </c>
      <c r="E14" s="63">
        <v>1</v>
      </c>
      <c r="F14" s="63">
        <v>1</v>
      </c>
      <c r="G14" s="71"/>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c r="FN14" s="53"/>
      <c r="FO14" s="53"/>
      <c r="FP14" s="53"/>
      <c r="FQ14" s="53"/>
      <c r="FR14" s="53"/>
      <c r="FS14" s="53"/>
      <c r="FT14" s="53"/>
      <c r="FU14" s="53"/>
      <c r="FV14" s="53"/>
      <c r="FW14" s="53"/>
      <c r="FX14" s="53"/>
      <c r="FY14" s="53"/>
      <c r="FZ14" s="53"/>
      <c r="GA14" s="53"/>
      <c r="GB14" s="53"/>
      <c r="GC14" s="53"/>
      <c r="GD14" s="53"/>
      <c r="GE14" s="53"/>
      <c r="GF14" s="53"/>
      <c r="GG14" s="53"/>
      <c r="GH14" s="53"/>
      <c r="GI14" s="53"/>
      <c r="GJ14" s="53"/>
      <c r="GK14" s="53"/>
      <c r="GL14" s="53"/>
      <c r="GM14" s="53"/>
      <c r="GN14" s="53"/>
      <c r="GO14" s="53"/>
      <c r="GP14" s="53"/>
      <c r="GQ14" s="53"/>
      <c r="GR14" s="53"/>
      <c r="GS14" s="53"/>
      <c r="GT14" s="53"/>
      <c r="GU14" s="53"/>
      <c r="GV14" s="53"/>
      <c r="GW14" s="53"/>
      <c r="GX14" s="53"/>
      <c r="GY14" s="53"/>
      <c r="GZ14" s="53"/>
      <c r="HA14" s="53"/>
      <c r="HB14" s="53"/>
      <c r="HC14" s="53"/>
      <c r="HD14" s="53"/>
      <c r="HE14" s="53"/>
      <c r="HF14" s="53"/>
      <c r="HG14" s="53"/>
      <c r="HH14" s="53"/>
      <c r="HI14" s="53"/>
      <c r="HJ14" s="53"/>
      <c r="HK14" s="53"/>
      <c r="HL14" s="53"/>
      <c r="HM14" s="53"/>
      <c r="HN14" s="53"/>
      <c r="HO14" s="53"/>
      <c r="HP14" s="53"/>
      <c r="HQ14" s="53"/>
      <c r="HR14" s="53"/>
      <c r="HS14" s="53"/>
      <c r="HT14" s="53"/>
      <c r="HU14" s="53"/>
      <c r="HV14" s="53"/>
      <c r="HW14" s="53"/>
      <c r="HX14" s="53"/>
      <c r="HY14" s="53"/>
      <c r="HZ14" s="53"/>
      <c r="IA14" s="53"/>
      <c r="IB14" s="53"/>
      <c r="IC14" s="53"/>
      <c r="ID14" s="53"/>
      <c r="IE14" s="53"/>
      <c r="IF14" s="53"/>
      <c r="IG14" s="53"/>
      <c r="IH14" s="53"/>
      <c r="II14" s="53"/>
      <c r="IJ14" s="53"/>
      <c r="IK14" s="53"/>
      <c r="IL14" s="53"/>
      <c r="IM14" s="53"/>
      <c r="IN14" s="53"/>
      <c r="IO14" s="53"/>
      <c r="IP14" s="53"/>
      <c r="IQ14" s="53"/>
      <c r="IR14" s="53"/>
      <c r="IS14" s="53"/>
      <c r="IT14" s="53"/>
      <c r="IU14" s="53"/>
      <c r="IV14" s="53"/>
    </row>
    <row r="15" spans="1:256" s="54" customFormat="1" ht="16" x14ac:dyDescent="0.2">
      <c r="A15" s="63">
        <v>11</v>
      </c>
      <c r="B15" s="64" t="str">
        <f>'Measure Info'!B27</f>
        <v>Procedure, Performed: Mechanical Ventilation</v>
      </c>
      <c r="C15" s="63">
        <v>1</v>
      </c>
      <c r="D15" s="63">
        <v>1</v>
      </c>
      <c r="E15" s="63">
        <v>1</v>
      </c>
      <c r="F15" s="63">
        <v>1</v>
      </c>
      <c r="G15" s="71"/>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c r="FN15" s="53"/>
      <c r="FO15" s="53"/>
      <c r="FP15" s="53"/>
      <c r="FQ15" s="53"/>
      <c r="FR15" s="53"/>
      <c r="FS15" s="53"/>
      <c r="FT15" s="53"/>
      <c r="FU15" s="53"/>
      <c r="FV15" s="53"/>
      <c r="FW15" s="53"/>
      <c r="FX15" s="53"/>
      <c r="FY15" s="53"/>
      <c r="FZ15" s="53"/>
      <c r="GA15" s="53"/>
      <c r="GB15" s="53"/>
      <c r="GC15" s="53"/>
      <c r="GD15" s="53"/>
      <c r="GE15" s="53"/>
      <c r="GF15" s="53"/>
      <c r="GG15" s="53"/>
      <c r="GH15" s="53"/>
      <c r="GI15" s="53"/>
      <c r="GJ15" s="53"/>
      <c r="GK15" s="53"/>
      <c r="GL15" s="53"/>
      <c r="GM15" s="53"/>
      <c r="GN15" s="53"/>
      <c r="GO15" s="53"/>
      <c r="GP15" s="53"/>
      <c r="GQ15" s="53"/>
      <c r="GR15" s="53"/>
      <c r="GS15" s="53"/>
      <c r="GT15" s="53"/>
      <c r="GU15" s="53"/>
      <c r="GV15" s="53"/>
      <c r="GW15" s="53"/>
      <c r="GX15" s="53"/>
      <c r="GY15" s="53"/>
      <c r="GZ15" s="53"/>
      <c r="HA15" s="53"/>
      <c r="HB15" s="53"/>
      <c r="HC15" s="53"/>
      <c r="HD15" s="53"/>
      <c r="HE15" s="53"/>
      <c r="HF15" s="53"/>
      <c r="HG15" s="53"/>
      <c r="HH15" s="53"/>
      <c r="HI15" s="53"/>
      <c r="HJ15" s="53"/>
      <c r="HK15" s="53"/>
      <c r="HL15" s="53"/>
      <c r="HM15" s="53"/>
      <c r="HN15" s="53"/>
      <c r="HO15" s="53"/>
      <c r="HP15" s="53"/>
      <c r="HQ15" s="53"/>
      <c r="HR15" s="53"/>
      <c r="HS15" s="53"/>
      <c r="HT15" s="53"/>
      <c r="HU15" s="53"/>
      <c r="HV15" s="53"/>
      <c r="HW15" s="53"/>
      <c r="HX15" s="53"/>
      <c r="HY15" s="53"/>
      <c r="HZ15" s="53"/>
      <c r="IA15" s="53"/>
      <c r="IB15" s="53"/>
      <c r="IC15" s="53"/>
      <c r="ID15" s="53"/>
      <c r="IE15" s="53"/>
      <c r="IF15" s="53"/>
      <c r="IG15" s="53"/>
      <c r="IH15" s="53"/>
      <c r="II15" s="53"/>
      <c r="IJ15" s="53"/>
      <c r="IK15" s="53"/>
      <c r="IL15" s="53"/>
      <c r="IM15" s="53"/>
      <c r="IN15" s="53"/>
      <c r="IO15" s="53"/>
      <c r="IP15" s="53"/>
      <c r="IQ15" s="53"/>
      <c r="IR15" s="53"/>
      <c r="IS15" s="53"/>
      <c r="IT15" s="53"/>
      <c r="IU15" s="53"/>
      <c r="IV15" s="53"/>
    </row>
    <row r="16" spans="1:256" s="54" customFormat="1" ht="16" x14ac:dyDescent="0.2">
      <c r="A16" s="63">
        <v>12</v>
      </c>
      <c r="B16" s="64" t="str">
        <f>'Measure Info'!B28</f>
        <v>Procedure, Performed: Oxygen Therapy by Nasal Cannula or Mask</v>
      </c>
      <c r="C16" s="63">
        <v>1</v>
      </c>
      <c r="D16" s="63">
        <v>1</v>
      </c>
      <c r="E16" s="63">
        <v>1</v>
      </c>
      <c r="F16" s="63">
        <v>1</v>
      </c>
      <c r="G16" s="71"/>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c r="FN16" s="53"/>
      <c r="FO16" s="53"/>
      <c r="FP16" s="53"/>
      <c r="FQ16" s="53"/>
      <c r="FR16" s="53"/>
      <c r="FS16" s="53"/>
      <c r="FT16" s="53"/>
      <c r="FU16" s="53"/>
      <c r="FV16" s="53"/>
      <c r="FW16" s="53"/>
      <c r="FX16" s="53"/>
      <c r="FY16" s="53"/>
      <c r="FZ16" s="53"/>
      <c r="GA16" s="53"/>
      <c r="GB16" s="53"/>
      <c r="GC16" s="53"/>
      <c r="GD16" s="53"/>
      <c r="GE16" s="53"/>
      <c r="GF16" s="53"/>
      <c r="GG16" s="53"/>
      <c r="GH16" s="53"/>
      <c r="GI16" s="53"/>
      <c r="GJ16" s="53"/>
      <c r="GK16" s="53"/>
      <c r="GL16" s="53"/>
      <c r="GM16" s="53"/>
      <c r="GN16" s="53"/>
      <c r="GO16" s="53"/>
      <c r="GP16" s="53"/>
      <c r="GQ16" s="53"/>
      <c r="GR16" s="53"/>
      <c r="GS16" s="53"/>
      <c r="GT16" s="53"/>
      <c r="GU16" s="53"/>
      <c r="GV16" s="53"/>
      <c r="GW16" s="53"/>
      <c r="GX16" s="53"/>
      <c r="GY16" s="53"/>
      <c r="GZ16" s="53"/>
      <c r="HA16" s="53"/>
      <c r="HB16" s="53"/>
      <c r="HC16" s="53"/>
      <c r="HD16" s="53"/>
      <c r="HE16" s="53"/>
      <c r="HF16" s="53"/>
      <c r="HG16" s="53"/>
      <c r="HH16" s="53"/>
      <c r="HI16" s="53"/>
      <c r="HJ16" s="53"/>
      <c r="HK16" s="53"/>
      <c r="HL16" s="53"/>
      <c r="HM16" s="53"/>
      <c r="HN16" s="53"/>
      <c r="HO16" s="53"/>
      <c r="HP16" s="53"/>
      <c r="HQ16" s="53"/>
      <c r="HR16" s="53"/>
      <c r="HS16" s="53"/>
      <c r="HT16" s="53"/>
      <c r="HU16" s="53"/>
      <c r="HV16" s="53"/>
      <c r="HW16" s="53"/>
      <c r="HX16" s="53"/>
      <c r="HY16" s="53"/>
      <c r="HZ16" s="53"/>
      <c r="IA16" s="53"/>
      <c r="IB16" s="53"/>
      <c r="IC16" s="53"/>
      <c r="ID16" s="53"/>
      <c r="IE16" s="53"/>
      <c r="IF16" s="53"/>
      <c r="IG16" s="53"/>
      <c r="IH16" s="53"/>
      <c r="II16" s="53"/>
      <c r="IJ16" s="53"/>
      <c r="IK16" s="53"/>
      <c r="IL16" s="53"/>
      <c r="IM16" s="53"/>
      <c r="IN16" s="53"/>
      <c r="IO16" s="53"/>
      <c r="IP16" s="53"/>
      <c r="IQ16" s="53"/>
      <c r="IR16" s="53"/>
      <c r="IS16" s="53"/>
      <c r="IT16" s="53"/>
      <c r="IU16" s="53"/>
      <c r="IV16" s="53"/>
    </row>
    <row r="17" spans="1:256" s="54" customFormat="1" ht="16" x14ac:dyDescent="0.2">
      <c r="A17" s="63">
        <v>13</v>
      </c>
      <c r="B17" s="64" t="str">
        <f>'Measure Info'!B29</f>
        <v>Procedure, Performed: Tracheostomy Procedures</v>
      </c>
      <c r="C17" s="74" t="s">
        <v>164</v>
      </c>
      <c r="D17" s="74" t="s">
        <v>164</v>
      </c>
      <c r="E17" s="74" t="s">
        <v>164</v>
      </c>
      <c r="F17" s="74" t="s">
        <v>164</v>
      </c>
      <c r="G17" s="71"/>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c r="FN17" s="53"/>
      <c r="FO17" s="53"/>
      <c r="FP17" s="53"/>
      <c r="FQ17" s="53"/>
      <c r="FR17" s="53"/>
      <c r="FS17" s="53"/>
      <c r="FT17" s="53"/>
      <c r="FU17" s="53"/>
      <c r="FV17" s="53"/>
      <c r="FW17" s="53"/>
      <c r="FX17" s="53"/>
      <c r="FY17" s="53"/>
      <c r="FZ17" s="53"/>
      <c r="GA17" s="53"/>
      <c r="GB17" s="53"/>
      <c r="GC17" s="53"/>
      <c r="GD17" s="53"/>
      <c r="GE17" s="53"/>
      <c r="GF17" s="53"/>
      <c r="GG17" s="53"/>
      <c r="GH17" s="53"/>
      <c r="GI17" s="53"/>
      <c r="GJ17" s="53"/>
      <c r="GK17" s="53"/>
      <c r="GL17" s="53"/>
      <c r="GM17" s="53"/>
      <c r="GN17" s="53"/>
      <c r="GO17" s="53"/>
      <c r="GP17" s="53"/>
      <c r="GQ17" s="53"/>
      <c r="GR17" s="53"/>
      <c r="GS17" s="53"/>
      <c r="GT17" s="53"/>
      <c r="GU17" s="53"/>
      <c r="GV17" s="53"/>
      <c r="GW17" s="53"/>
      <c r="GX17" s="53"/>
      <c r="GY17" s="53"/>
      <c r="GZ17" s="53"/>
      <c r="HA17" s="53"/>
      <c r="HB17" s="53"/>
      <c r="HC17" s="53"/>
      <c r="HD17" s="53"/>
      <c r="HE17" s="53"/>
      <c r="HF17" s="53"/>
      <c r="HG17" s="53"/>
      <c r="HH17" s="53"/>
      <c r="HI17" s="53"/>
      <c r="HJ17" s="53"/>
      <c r="HK17" s="53"/>
      <c r="HL17" s="53"/>
      <c r="HM17" s="53"/>
      <c r="HN17" s="53"/>
      <c r="HO17" s="53"/>
      <c r="HP17" s="53"/>
      <c r="HQ17" s="53"/>
      <c r="HR17" s="53"/>
      <c r="HS17" s="53"/>
      <c r="HT17" s="53"/>
      <c r="HU17" s="53"/>
      <c r="HV17" s="53"/>
      <c r="HW17" s="53"/>
      <c r="HX17" s="53"/>
      <c r="HY17" s="53"/>
      <c r="HZ17" s="53"/>
      <c r="IA17" s="53"/>
      <c r="IB17" s="53"/>
      <c r="IC17" s="53"/>
      <c r="ID17" s="53"/>
      <c r="IE17" s="53"/>
      <c r="IF17" s="53"/>
      <c r="IG17" s="53"/>
      <c r="IH17" s="53"/>
      <c r="II17" s="53"/>
      <c r="IJ17" s="53"/>
      <c r="IK17" s="53"/>
      <c r="IL17" s="53"/>
      <c r="IM17" s="53"/>
      <c r="IN17" s="53"/>
      <c r="IO17" s="53"/>
      <c r="IP17" s="53"/>
      <c r="IQ17" s="53"/>
      <c r="IR17" s="53"/>
      <c r="IS17" s="53"/>
      <c r="IT17" s="53"/>
      <c r="IU17" s="53"/>
      <c r="IV17" s="53"/>
    </row>
    <row r="18" spans="1:256" s="54" customFormat="1" ht="16" x14ac:dyDescent="0.2">
      <c r="A18" s="63">
        <v>14</v>
      </c>
      <c r="B18" s="65" t="str">
        <f>'Measure Info'!B30</f>
        <v>Operating Room/Suite</v>
      </c>
      <c r="C18" s="74" t="s">
        <v>164</v>
      </c>
      <c r="D18" s="74" t="s">
        <v>164</v>
      </c>
      <c r="E18" s="74" t="s">
        <v>164</v>
      </c>
      <c r="F18" s="74" t="s">
        <v>164</v>
      </c>
      <c r="G18" s="71"/>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c r="FN18" s="53"/>
      <c r="FO18" s="53"/>
      <c r="FP18" s="53"/>
      <c r="FQ18" s="53"/>
      <c r="FR18" s="53"/>
      <c r="FS18" s="53"/>
      <c r="FT18" s="53"/>
      <c r="FU18" s="53"/>
      <c r="FV18" s="53"/>
      <c r="FW18" s="53"/>
      <c r="FX18" s="53"/>
      <c r="FY18" s="53"/>
      <c r="FZ18" s="53"/>
      <c r="GA18" s="53"/>
      <c r="GB18" s="53"/>
      <c r="GC18" s="53"/>
      <c r="GD18" s="53"/>
      <c r="GE18" s="53"/>
      <c r="GF18" s="53"/>
      <c r="GG18" s="53"/>
      <c r="GH18" s="53"/>
      <c r="GI18" s="53"/>
      <c r="GJ18" s="53"/>
      <c r="GK18" s="53"/>
      <c r="GL18" s="53"/>
      <c r="GM18" s="53"/>
      <c r="GN18" s="53"/>
      <c r="GO18" s="53"/>
      <c r="GP18" s="53"/>
      <c r="GQ18" s="53"/>
      <c r="GR18" s="53"/>
      <c r="GS18" s="53"/>
      <c r="GT18" s="53"/>
      <c r="GU18" s="53"/>
      <c r="GV18" s="53"/>
      <c r="GW18" s="53"/>
      <c r="GX18" s="53"/>
      <c r="GY18" s="53"/>
      <c r="GZ18" s="53"/>
      <c r="HA18" s="53"/>
      <c r="HB18" s="53"/>
      <c r="HC18" s="53"/>
      <c r="HD18" s="53"/>
      <c r="HE18" s="53"/>
      <c r="HF18" s="53"/>
      <c r="HG18" s="53"/>
      <c r="HH18" s="53"/>
      <c r="HI18" s="53"/>
      <c r="HJ18" s="53"/>
      <c r="HK18" s="53"/>
      <c r="HL18" s="53"/>
      <c r="HM18" s="53"/>
      <c r="HN18" s="53"/>
      <c r="HO18" s="53"/>
      <c r="HP18" s="53"/>
      <c r="HQ18" s="53"/>
      <c r="HR18" s="53"/>
      <c r="HS18" s="53"/>
      <c r="HT18" s="53"/>
      <c r="HU18" s="53"/>
      <c r="HV18" s="53"/>
      <c r="HW18" s="53"/>
      <c r="HX18" s="53"/>
      <c r="HY18" s="53"/>
      <c r="HZ18" s="53"/>
      <c r="IA18" s="53"/>
      <c r="IB18" s="53"/>
      <c r="IC18" s="53"/>
      <c r="ID18" s="53"/>
      <c r="IE18" s="53"/>
      <c r="IF18" s="53"/>
      <c r="IG18" s="53"/>
      <c r="IH18" s="53"/>
      <c r="II18" s="53"/>
      <c r="IJ18" s="53"/>
      <c r="IK18" s="53"/>
      <c r="IL18" s="53"/>
      <c r="IM18" s="53"/>
      <c r="IN18" s="53"/>
      <c r="IO18" s="53"/>
      <c r="IP18" s="53"/>
      <c r="IQ18" s="53"/>
      <c r="IR18" s="53"/>
      <c r="IS18" s="53"/>
      <c r="IT18" s="53"/>
      <c r="IU18" s="53"/>
      <c r="IV18" s="53"/>
    </row>
    <row r="19" spans="1:256" s="54" customFormat="1" ht="16" x14ac:dyDescent="0.2">
      <c r="A19" s="63">
        <v>15</v>
      </c>
      <c r="B19" s="65" t="str">
        <f>'Measure Info'!B31</f>
        <v>Removal of endotracheal tube (procedure)</v>
      </c>
      <c r="C19" s="74" t="s">
        <v>164</v>
      </c>
      <c r="D19" s="74" t="s">
        <v>164</v>
      </c>
      <c r="E19" s="74" t="s">
        <v>164</v>
      </c>
      <c r="F19" s="74" t="s">
        <v>164</v>
      </c>
      <c r="G19" s="71"/>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c r="IN19" s="53"/>
      <c r="IO19" s="53"/>
      <c r="IP19" s="53"/>
      <c r="IQ19" s="53"/>
      <c r="IR19" s="53"/>
      <c r="IS19" s="53"/>
      <c r="IT19" s="53"/>
      <c r="IU19" s="53"/>
      <c r="IV19" s="53"/>
    </row>
    <row r="20" spans="1:256" s="54" customFormat="1" ht="16" x14ac:dyDescent="0.2">
      <c r="A20" s="63">
        <v>16</v>
      </c>
      <c r="B20" s="65" t="str">
        <f>'Measure Info'!B32</f>
        <v>Diagnosis: Acute Respiratory Failure</v>
      </c>
      <c r="C20" s="74" t="s">
        <v>164</v>
      </c>
      <c r="D20" s="74" t="s">
        <v>164</v>
      </c>
      <c r="E20" s="74" t="s">
        <v>164</v>
      </c>
      <c r="F20" s="74" t="s">
        <v>164</v>
      </c>
      <c r="G20" s="71"/>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c r="FN20" s="53"/>
      <c r="FO20" s="53"/>
      <c r="FP20" s="53"/>
      <c r="FQ20" s="53"/>
      <c r="FR20" s="53"/>
      <c r="FS20" s="53"/>
      <c r="FT20" s="53"/>
      <c r="FU20" s="53"/>
      <c r="FV20" s="53"/>
      <c r="FW20" s="53"/>
      <c r="FX20" s="53"/>
      <c r="FY20" s="53"/>
      <c r="FZ20" s="53"/>
      <c r="GA20" s="53"/>
      <c r="GB20" s="53"/>
      <c r="GC20" s="53"/>
      <c r="GD20" s="53"/>
      <c r="GE20" s="53"/>
      <c r="GF20" s="53"/>
      <c r="GG20" s="53"/>
      <c r="GH20" s="53"/>
      <c r="GI20" s="53"/>
      <c r="GJ20" s="53"/>
      <c r="GK20" s="53"/>
      <c r="GL20" s="53"/>
      <c r="GM20" s="53"/>
      <c r="GN20" s="53"/>
      <c r="GO20" s="53"/>
      <c r="GP20" s="53"/>
      <c r="GQ20" s="53"/>
      <c r="GR20" s="53"/>
      <c r="GS20" s="53"/>
      <c r="GT20" s="53"/>
      <c r="GU20" s="53"/>
      <c r="GV20" s="53"/>
      <c r="GW20" s="53"/>
      <c r="GX20" s="53"/>
      <c r="GY20" s="53"/>
      <c r="GZ20" s="53"/>
      <c r="HA20" s="53"/>
      <c r="HB20" s="53"/>
      <c r="HC20" s="53"/>
      <c r="HD20" s="53"/>
      <c r="HE20" s="53"/>
      <c r="HF20" s="53"/>
      <c r="HG20" s="53"/>
      <c r="HH20" s="53"/>
      <c r="HI20" s="53"/>
      <c r="HJ20" s="53"/>
      <c r="HK20" s="53"/>
      <c r="HL20" s="53"/>
      <c r="HM20" s="53"/>
      <c r="HN20" s="53"/>
      <c r="HO20" s="53"/>
      <c r="HP20" s="53"/>
      <c r="HQ20" s="53"/>
      <c r="HR20" s="53"/>
      <c r="HS20" s="53"/>
      <c r="HT20" s="53"/>
      <c r="HU20" s="53"/>
      <c r="HV20" s="53"/>
      <c r="HW20" s="53"/>
      <c r="HX20" s="53"/>
      <c r="HY20" s="53"/>
      <c r="HZ20" s="53"/>
      <c r="IA20" s="53"/>
      <c r="IB20" s="53"/>
      <c r="IC20" s="53"/>
      <c r="ID20" s="53"/>
      <c r="IE20" s="53"/>
      <c r="IF20" s="53"/>
      <c r="IG20" s="53"/>
      <c r="IH20" s="53"/>
      <c r="II20" s="53"/>
      <c r="IJ20" s="53"/>
      <c r="IK20" s="53"/>
      <c r="IL20" s="53"/>
      <c r="IM20" s="53"/>
      <c r="IN20" s="53"/>
      <c r="IO20" s="53"/>
      <c r="IP20" s="53"/>
      <c r="IQ20" s="53"/>
      <c r="IR20" s="53"/>
      <c r="IS20" s="53"/>
      <c r="IT20" s="53"/>
      <c r="IU20" s="53"/>
      <c r="IV20" s="53"/>
    </row>
    <row r="21" spans="1:256" s="54" customFormat="1" ht="16" x14ac:dyDescent="0.2">
      <c r="A21" s="63">
        <v>17</v>
      </c>
      <c r="B21" s="65" t="str">
        <f>'Measure Info'!B33</f>
        <v>Diagnosis: Neuromuscular Disorder</v>
      </c>
      <c r="C21" s="74" t="s">
        <v>164</v>
      </c>
      <c r="D21" s="74" t="s">
        <v>164</v>
      </c>
      <c r="E21" s="74" t="s">
        <v>164</v>
      </c>
      <c r="F21" s="74" t="s">
        <v>164</v>
      </c>
      <c r="G21" s="71"/>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c r="HJ21" s="53"/>
      <c r="HK21" s="53"/>
      <c r="HL21" s="53"/>
      <c r="HM21" s="53"/>
      <c r="HN21" s="53"/>
      <c r="HO21" s="53"/>
      <c r="HP21" s="53"/>
      <c r="HQ21" s="53"/>
      <c r="HR21" s="53"/>
      <c r="HS21" s="53"/>
      <c r="HT21" s="53"/>
      <c r="HU21" s="53"/>
      <c r="HV21" s="53"/>
      <c r="HW21" s="53"/>
      <c r="HX21" s="53"/>
      <c r="HY21" s="53"/>
      <c r="HZ21" s="53"/>
      <c r="IA21" s="53"/>
      <c r="IB21" s="53"/>
      <c r="IC21" s="53"/>
      <c r="ID21" s="53"/>
      <c r="IE21" s="53"/>
      <c r="IF21" s="53"/>
      <c r="IG21" s="53"/>
      <c r="IH21" s="53"/>
      <c r="II21" s="53"/>
      <c r="IJ21" s="53"/>
      <c r="IK21" s="53"/>
      <c r="IL21" s="53"/>
      <c r="IM21" s="53"/>
      <c r="IN21" s="53"/>
      <c r="IO21" s="53"/>
      <c r="IP21" s="53"/>
      <c r="IQ21" s="53"/>
      <c r="IR21" s="53"/>
      <c r="IS21" s="53"/>
      <c r="IT21" s="53"/>
      <c r="IU21" s="53"/>
      <c r="IV21" s="53"/>
    </row>
    <row r="22" spans="1:256" s="54" customFormat="1" ht="16" x14ac:dyDescent="0.2">
      <c r="A22" s="63">
        <v>18</v>
      </c>
      <c r="B22" s="65" t="str">
        <f>'Measure Info'!B34</f>
        <v>Diagnosis: Obstetrics and VTE Obstetrics</v>
      </c>
      <c r="C22" s="74" t="s">
        <v>164</v>
      </c>
      <c r="D22" s="74" t="s">
        <v>164</v>
      </c>
      <c r="E22" s="74" t="s">
        <v>164</v>
      </c>
      <c r="F22" s="74" t="s">
        <v>164</v>
      </c>
      <c r="G22" s="71"/>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c r="FN22" s="53"/>
      <c r="FO22" s="53"/>
      <c r="FP22" s="53"/>
      <c r="FQ22" s="53"/>
      <c r="FR22" s="53"/>
      <c r="FS22" s="53"/>
      <c r="FT22" s="53"/>
      <c r="FU22" s="53"/>
      <c r="FV22" s="53"/>
      <c r="FW22" s="53"/>
      <c r="FX22" s="53"/>
      <c r="FY22" s="53"/>
      <c r="FZ22" s="53"/>
      <c r="GA22" s="53"/>
      <c r="GB22" s="53"/>
      <c r="GC22" s="53"/>
      <c r="GD22" s="53"/>
      <c r="GE22" s="53"/>
      <c r="GF22" s="53"/>
      <c r="GG22" s="53"/>
      <c r="GH22" s="53"/>
      <c r="GI22" s="53"/>
      <c r="GJ22" s="53"/>
      <c r="GK22" s="53"/>
      <c r="GL22" s="53"/>
      <c r="GM22" s="53"/>
      <c r="GN22" s="53"/>
      <c r="GO22" s="53"/>
      <c r="GP22" s="53"/>
      <c r="GQ22" s="53"/>
      <c r="GR22" s="53"/>
      <c r="GS22" s="53"/>
      <c r="GT22" s="53"/>
      <c r="GU22" s="53"/>
      <c r="GV22" s="53"/>
      <c r="GW22" s="53"/>
      <c r="GX22" s="53"/>
      <c r="GY22" s="53"/>
      <c r="GZ22" s="53"/>
      <c r="HA22" s="53"/>
      <c r="HB22" s="53"/>
      <c r="HC22" s="53"/>
      <c r="HD22" s="53"/>
      <c r="HE22" s="53"/>
      <c r="HF22" s="53"/>
      <c r="HG22" s="53"/>
      <c r="HH22" s="53"/>
      <c r="HI22" s="53"/>
      <c r="HJ22" s="53"/>
      <c r="HK22" s="53"/>
      <c r="HL22" s="53"/>
      <c r="HM22" s="53"/>
      <c r="HN22" s="53"/>
      <c r="HO22" s="53"/>
      <c r="HP22" s="53"/>
      <c r="HQ22" s="53"/>
      <c r="HR22" s="53"/>
      <c r="HS22" s="53"/>
      <c r="HT22" s="53"/>
      <c r="HU22" s="53"/>
      <c r="HV22" s="53"/>
      <c r="HW22" s="53"/>
      <c r="HX22" s="53"/>
      <c r="HY22" s="53"/>
      <c r="HZ22" s="53"/>
      <c r="IA22" s="53"/>
      <c r="IB22" s="53"/>
      <c r="IC22" s="53"/>
      <c r="ID22" s="53"/>
      <c r="IE22" s="53"/>
      <c r="IF22" s="53"/>
      <c r="IG22" s="53"/>
      <c r="IH22" s="53"/>
      <c r="II22" s="53"/>
      <c r="IJ22" s="53"/>
      <c r="IK22" s="53"/>
      <c r="IL22" s="53"/>
      <c r="IM22" s="53"/>
      <c r="IN22" s="53"/>
      <c r="IO22" s="53"/>
      <c r="IP22" s="53"/>
      <c r="IQ22" s="53"/>
      <c r="IR22" s="53"/>
      <c r="IS22" s="53"/>
      <c r="IT22" s="53"/>
      <c r="IU22" s="53"/>
      <c r="IV22" s="53"/>
    </row>
    <row r="23" spans="1:256" s="54" customFormat="1" ht="16" x14ac:dyDescent="0.2">
      <c r="A23" s="63">
        <v>19</v>
      </c>
      <c r="B23" s="65" t="str">
        <f>'Measure Info'!B35</f>
        <v>Diagnsis attribute: Present on Admission or Clinically Undetermined</v>
      </c>
      <c r="C23" s="74" t="s">
        <v>164</v>
      </c>
      <c r="D23" s="74" t="s">
        <v>164</v>
      </c>
      <c r="E23" s="74" t="s">
        <v>164</v>
      </c>
      <c r="F23" s="74" t="s">
        <v>164</v>
      </c>
      <c r="G23" s="71"/>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c r="FN23" s="53"/>
      <c r="FO23" s="53"/>
      <c r="FP23" s="53"/>
      <c r="FQ23" s="53"/>
      <c r="FR23" s="53"/>
      <c r="FS23" s="53"/>
      <c r="FT23" s="53"/>
      <c r="FU23" s="53"/>
      <c r="FV23" s="53"/>
      <c r="FW23" s="53"/>
      <c r="FX23" s="53"/>
      <c r="FY23" s="53"/>
      <c r="FZ23" s="53"/>
      <c r="GA23" s="53"/>
      <c r="GB23" s="53"/>
      <c r="GC23" s="53"/>
      <c r="GD23" s="53"/>
      <c r="GE23" s="53"/>
      <c r="GF23" s="53"/>
      <c r="GG23" s="53"/>
      <c r="GH23" s="53"/>
      <c r="GI23" s="53"/>
      <c r="GJ23" s="53"/>
      <c r="GK23" s="53"/>
      <c r="GL23" s="53"/>
      <c r="GM23" s="53"/>
      <c r="GN23" s="53"/>
      <c r="GO23" s="53"/>
      <c r="GP23" s="53"/>
      <c r="GQ23" s="53"/>
      <c r="GR23" s="53"/>
      <c r="GS23" s="53"/>
      <c r="GT23" s="53"/>
      <c r="GU23" s="53"/>
      <c r="GV23" s="53"/>
      <c r="GW23" s="53"/>
      <c r="GX23" s="53"/>
      <c r="GY23" s="53"/>
      <c r="GZ23" s="53"/>
      <c r="HA23" s="53"/>
      <c r="HB23" s="53"/>
      <c r="HC23" s="53"/>
      <c r="HD23" s="53"/>
      <c r="HE23" s="53"/>
      <c r="HF23" s="53"/>
      <c r="HG23" s="53"/>
      <c r="HH23" s="53"/>
      <c r="HI23" s="53"/>
      <c r="HJ23" s="53"/>
      <c r="HK23" s="53"/>
      <c r="HL23" s="53"/>
      <c r="HM23" s="53"/>
      <c r="HN23" s="53"/>
      <c r="HO23" s="53"/>
      <c r="HP23" s="53"/>
      <c r="HQ23" s="53"/>
      <c r="HR23" s="53"/>
      <c r="HS23" s="53"/>
      <c r="HT23" s="53"/>
      <c r="HU23" s="53"/>
      <c r="HV23" s="53"/>
      <c r="HW23" s="53"/>
      <c r="HX23" s="53"/>
      <c r="HY23" s="53"/>
      <c r="HZ23" s="53"/>
      <c r="IA23" s="53"/>
      <c r="IB23" s="53"/>
      <c r="IC23" s="53"/>
      <c r="ID23" s="53"/>
      <c r="IE23" s="53"/>
      <c r="IF23" s="53"/>
      <c r="IG23" s="53"/>
      <c r="IH23" s="53"/>
      <c r="II23" s="53"/>
      <c r="IJ23" s="53"/>
      <c r="IK23" s="53"/>
      <c r="IL23" s="53"/>
      <c r="IM23" s="53"/>
      <c r="IN23" s="53"/>
      <c r="IO23" s="53"/>
      <c r="IP23" s="53"/>
      <c r="IQ23" s="53"/>
      <c r="IR23" s="53"/>
      <c r="IS23" s="53"/>
      <c r="IT23" s="53"/>
      <c r="IU23" s="53"/>
      <c r="IV23" s="53"/>
    </row>
    <row r="24" spans="1:256" s="54" customFormat="1" ht="48" x14ac:dyDescent="0.2">
      <c r="A24" s="63">
        <v>20</v>
      </c>
      <c r="B24" s="65" t="str">
        <f>'Measure Info'!B36</f>
        <v>Procedural Hospital Locations</v>
      </c>
      <c r="C24" s="74" t="s">
        <v>164</v>
      </c>
      <c r="D24" s="74" t="s">
        <v>164</v>
      </c>
      <c r="E24" s="74" t="s">
        <v>164</v>
      </c>
      <c r="F24" s="74" t="s">
        <v>164</v>
      </c>
      <c r="G24" s="110" t="s">
        <v>206</v>
      </c>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c r="FN24" s="53"/>
      <c r="FO24" s="53"/>
      <c r="FP24" s="53"/>
      <c r="FQ24" s="53"/>
      <c r="FR24" s="53"/>
      <c r="FS24" s="53"/>
      <c r="FT24" s="53"/>
      <c r="FU24" s="53"/>
      <c r="FV24" s="53"/>
      <c r="FW24" s="53"/>
      <c r="FX24" s="53"/>
      <c r="FY24" s="53"/>
      <c r="FZ24" s="53"/>
      <c r="GA24" s="53"/>
      <c r="GB24" s="53"/>
      <c r="GC24" s="53"/>
      <c r="GD24" s="53"/>
      <c r="GE24" s="53"/>
      <c r="GF24" s="53"/>
      <c r="GG24" s="53"/>
      <c r="GH24" s="53"/>
      <c r="GI24" s="53"/>
      <c r="GJ24" s="53"/>
      <c r="GK24" s="53"/>
      <c r="GL24" s="53"/>
      <c r="GM24" s="53"/>
      <c r="GN24" s="53"/>
      <c r="GO24" s="53"/>
      <c r="GP24" s="53"/>
      <c r="GQ24" s="53"/>
      <c r="GR24" s="53"/>
      <c r="GS24" s="53"/>
      <c r="GT24" s="53"/>
      <c r="GU24" s="53"/>
      <c r="GV24" s="53"/>
      <c r="GW24" s="53"/>
      <c r="GX24" s="53"/>
      <c r="GY24" s="53"/>
      <c r="GZ24" s="53"/>
      <c r="HA24" s="53"/>
      <c r="HB24" s="53"/>
      <c r="HC24" s="53"/>
      <c r="HD24" s="53"/>
      <c r="HE24" s="53"/>
      <c r="HF24" s="53"/>
      <c r="HG24" s="53"/>
      <c r="HH24" s="53"/>
      <c r="HI24" s="53"/>
      <c r="HJ24" s="53"/>
      <c r="HK24" s="53"/>
      <c r="HL24" s="53"/>
      <c r="HM24" s="53"/>
      <c r="HN24" s="53"/>
      <c r="HO24" s="53"/>
      <c r="HP24" s="53"/>
      <c r="HQ24" s="53"/>
      <c r="HR24" s="53"/>
      <c r="HS24" s="53"/>
      <c r="HT24" s="53"/>
      <c r="HU24" s="53"/>
      <c r="HV24" s="53"/>
      <c r="HW24" s="53"/>
      <c r="HX24" s="53"/>
      <c r="HY24" s="53"/>
      <c r="HZ24" s="53"/>
      <c r="IA24" s="53"/>
      <c r="IB24" s="53"/>
      <c r="IC24" s="53"/>
      <c r="ID24" s="53"/>
      <c r="IE24" s="53"/>
      <c r="IF24" s="53"/>
      <c r="IG24" s="53"/>
      <c r="IH24" s="53"/>
      <c r="II24" s="53"/>
      <c r="IJ24" s="53"/>
      <c r="IK24" s="53"/>
      <c r="IL24" s="53"/>
      <c r="IM24" s="53"/>
      <c r="IN24" s="53"/>
      <c r="IO24" s="53"/>
      <c r="IP24" s="53"/>
      <c r="IQ24" s="53"/>
      <c r="IR24" s="53"/>
      <c r="IS24" s="53"/>
      <c r="IT24" s="53"/>
      <c r="IU24" s="53"/>
      <c r="IV24" s="53"/>
    </row>
    <row r="25" spans="1:256" s="54" customFormat="1" ht="16" x14ac:dyDescent="0.2">
      <c r="A25" s="63">
        <v>21</v>
      </c>
      <c r="B25" s="65" t="str">
        <f>'Measure Info'!B37</f>
        <v>Tracheostomy Diagnoses</v>
      </c>
      <c r="C25" s="74" t="s">
        <v>164</v>
      </c>
      <c r="D25" s="74" t="s">
        <v>164</v>
      </c>
      <c r="E25" s="74" t="s">
        <v>164</v>
      </c>
      <c r="F25" s="74" t="s">
        <v>164</v>
      </c>
      <c r="G25" s="71"/>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c r="DY25" s="53"/>
      <c r="DZ25" s="53"/>
      <c r="EA25" s="53"/>
      <c r="EB25" s="53"/>
      <c r="EC25" s="53"/>
      <c r="ED25" s="53"/>
      <c r="EE25" s="53"/>
      <c r="EF25" s="53"/>
      <c r="EG25" s="53"/>
      <c r="EH25" s="53"/>
      <c r="EI25" s="53"/>
      <c r="EJ25" s="53"/>
      <c r="EK25" s="53"/>
      <c r="EL25" s="53"/>
      <c r="EM25" s="53"/>
      <c r="EN25" s="53"/>
      <c r="EO25" s="53"/>
      <c r="EP25" s="53"/>
      <c r="EQ25" s="53"/>
      <c r="ER25" s="53"/>
      <c r="ES25" s="53"/>
      <c r="ET25" s="53"/>
      <c r="EU25" s="53"/>
      <c r="EV25" s="53"/>
      <c r="EW25" s="53"/>
      <c r="EX25" s="53"/>
      <c r="EY25" s="53"/>
      <c r="EZ25" s="53"/>
      <c r="FA25" s="53"/>
      <c r="FB25" s="53"/>
      <c r="FC25" s="53"/>
      <c r="FD25" s="53"/>
      <c r="FE25" s="53"/>
      <c r="FF25" s="53"/>
      <c r="FG25" s="53"/>
      <c r="FH25" s="53"/>
      <c r="FI25" s="53"/>
      <c r="FJ25" s="53"/>
      <c r="FK25" s="53"/>
      <c r="FL25" s="53"/>
      <c r="FM25" s="53"/>
      <c r="FN25" s="53"/>
      <c r="FO25" s="53"/>
      <c r="FP25" s="53"/>
      <c r="FQ25" s="53"/>
      <c r="FR25" s="53"/>
      <c r="FS25" s="53"/>
      <c r="FT25" s="53"/>
      <c r="FU25" s="53"/>
      <c r="FV25" s="53"/>
      <c r="FW25" s="53"/>
      <c r="FX25" s="53"/>
      <c r="FY25" s="53"/>
      <c r="FZ25" s="53"/>
      <c r="GA25" s="53"/>
      <c r="GB25" s="53"/>
      <c r="GC25" s="53"/>
      <c r="GD25" s="53"/>
      <c r="GE25" s="53"/>
      <c r="GF25" s="53"/>
      <c r="GG25" s="53"/>
      <c r="GH25" s="53"/>
      <c r="GI25" s="53"/>
      <c r="GJ25" s="53"/>
      <c r="GK25" s="53"/>
      <c r="GL25" s="53"/>
      <c r="GM25" s="53"/>
      <c r="GN25" s="53"/>
      <c r="GO25" s="53"/>
      <c r="GP25" s="53"/>
      <c r="GQ25" s="53"/>
      <c r="GR25" s="53"/>
      <c r="GS25" s="53"/>
      <c r="GT25" s="53"/>
      <c r="GU25" s="53"/>
      <c r="GV25" s="53"/>
      <c r="GW25" s="53"/>
      <c r="GX25" s="53"/>
      <c r="GY25" s="53"/>
      <c r="GZ25" s="53"/>
      <c r="HA25" s="53"/>
      <c r="HB25" s="53"/>
      <c r="HC25" s="53"/>
      <c r="HD25" s="53"/>
      <c r="HE25" s="53"/>
      <c r="HF25" s="53"/>
      <c r="HG25" s="53"/>
      <c r="HH25" s="53"/>
      <c r="HI25" s="53"/>
      <c r="HJ25" s="53"/>
      <c r="HK25" s="53"/>
      <c r="HL25" s="53"/>
      <c r="HM25" s="53"/>
      <c r="HN25" s="53"/>
      <c r="HO25" s="53"/>
      <c r="HP25" s="53"/>
      <c r="HQ25" s="53"/>
      <c r="HR25" s="53"/>
      <c r="HS25" s="53"/>
      <c r="HT25" s="53"/>
      <c r="HU25" s="53"/>
      <c r="HV25" s="53"/>
      <c r="HW25" s="53"/>
      <c r="HX25" s="53"/>
      <c r="HY25" s="53"/>
      <c r="HZ25" s="53"/>
      <c r="IA25" s="53"/>
      <c r="IB25" s="53"/>
      <c r="IC25" s="53"/>
      <c r="ID25" s="53"/>
      <c r="IE25" s="53"/>
      <c r="IF25" s="53"/>
      <c r="IG25" s="53"/>
      <c r="IH25" s="53"/>
      <c r="II25" s="53"/>
      <c r="IJ25" s="53"/>
      <c r="IK25" s="53"/>
      <c r="IL25" s="53"/>
      <c r="IM25" s="53"/>
      <c r="IN25" s="53"/>
      <c r="IO25" s="53"/>
      <c r="IP25" s="53"/>
      <c r="IQ25" s="53"/>
      <c r="IR25" s="53"/>
      <c r="IS25" s="53"/>
      <c r="IT25" s="53"/>
      <c r="IU25" s="53"/>
      <c r="IV25" s="53"/>
    </row>
    <row r="26" spans="1:256" s="54" customFormat="1" ht="16" x14ac:dyDescent="0.2">
      <c r="A26" s="63">
        <v>22</v>
      </c>
      <c r="B26" s="65" t="str">
        <f>'Measure Info'!B38</f>
        <v>Procedure, Performed: Tracheostomy Procedures</v>
      </c>
      <c r="C26" s="74" t="s">
        <v>164</v>
      </c>
      <c r="D26" s="74" t="s">
        <v>164</v>
      </c>
      <c r="E26" s="74" t="s">
        <v>164</v>
      </c>
      <c r="F26" s="74" t="s">
        <v>164</v>
      </c>
      <c r="G26" s="71"/>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c r="EF26" s="53"/>
      <c r="EG26" s="53"/>
      <c r="EH26" s="53"/>
      <c r="EI26" s="53"/>
      <c r="EJ26" s="53"/>
      <c r="EK26" s="53"/>
      <c r="EL26" s="53"/>
      <c r="EM26" s="53"/>
      <c r="EN26" s="53"/>
      <c r="EO26" s="53"/>
      <c r="EP26" s="53"/>
      <c r="EQ26" s="53"/>
      <c r="ER26" s="53"/>
      <c r="ES26" s="53"/>
      <c r="ET26" s="53"/>
      <c r="EU26" s="53"/>
      <c r="EV26" s="53"/>
      <c r="EW26" s="53"/>
      <c r="EX26" s="53"/>
      <c r="EY26" s="53"/>
      <c r="EZ26" s="53"/>
      <c r="FA26" s="53"/>
      <c r="FB26" s="53"/>
      <c r="FC26" s="53"/>
      <c r="FD26" s="53"/>
      <c r="FE26" s="53"/>
      <c r="FF26" s="53"/>
      <c r="FG26" s="53"/>
      <c r="FH26" s="53"/>
      <c r="FI26" s="53"/>
      <c r="FJ26" s="53"/>
      <c r="FK26" s="53"/>
      <c r="FL26" s="53"/>
      <c r="FM26" s="53"/>
      <c r="FN26" s="53"/>
      <c r="FO26" s="53"/>
      <c r="FP26" s="53"/>
      <c r="FQ26" s="53"/>
      <c r="FR26" s="53"/>
      <c r="FS26" s="53"/>
      <c r="FT26" s="53"/>
      <c r="FU26" s="53"/>
      <c r="FV26" s="53"/>
      <c r="FW26" s="53"/>
      <c r="FX26" s="53"/>
      <c r="FY26" s="53"/>
      <c r="FZ26" s="53"/>
      <c r="GA26" s="53"/>
      <c r="GB26" s="53"/>
      <c r="GC26" s="53"/>
      <c r="GD26" s="53"/>
      <c r="GE26" s="53"/>
      <c r="GF26" s="53"/>
      <c r="GG26" s="53"/>
      <c r="GH26" s="53"/>
      <c r="GI26" s="53"/>
      <c r="GJ26" s="53"/>
      <c r="GK26" s="53"/>
      <c r="GL26" s="53"/>
      <c r="GM26" s="53"/>
      <c r="GN26" s="53"/>
      <c r="GO26" s="53"/>
      <c r="GP26" s="53"/>
      <c r="GQ26" s="53"/>
      <c r="GR26" s="53"/>
      <c r="GS26" s="53"/>
      <c r="GT26" s="53"/>
      <c r="GU26" s="53"/>
      <c r="GV26" s="53"/>
      <c r="GW26" s="53"/>
      <c r="GX26" s="53"/>
      <c r="GY26" s="53"/>
      <c r="GZ26" s="53"/>
      <c r="HA26" s="53"/>
      <c r="HB26" s="53"/>
      <c r="HC26" s="53"/>
      <c r="HD26" s="53"/>
      <c r="HE26" s="53"/>
      <c r="HF26" s="53"/>
      <c r="HG26" s="53"/>
      <c r="HH26" s="53"/>
      <c r="HI26" s="53"/>
      <c r="HJ26" s="53"/>
      <c r="HK26" s="53"/>
      <c r="HL26" s="53"/>
      <c r="HM26" s="53"/>
      <c r="HN26" s="53"/>
      <c r="HO26" s="53"/>
      <c r="HP26" s="53"/>
      <c r="HQ26" s="53"/>
      <c r="HR26" s="53"/>
      <c r="HS26" s="53"/>
      <c r="HT26" s="53"/>
      <c r="HU26" s="53"/>
      <c r="HV26" s="53"/>
      <c r="HW26" s="53"/>
      <c r="HX26" s="53"/>
      <c r="HY26" s="53"/>
      <c r="HZ26" s="53"/>
      <c r="IA26" s="53"/>
      <c r="IB26" s="53"/>
      <c r="IC26" s="53"/>
      <c r="ID26" s="53"/>
      <c r="IE26" s="53"/>
      <c r="IF26" s="53"/>
      <c r="IG26" s="53"/>
      <c r="IH26" s="53"/>
      <c r="II26" s="53"/>
      <c r="IJ26" s="53"/>
      <c r="IK26" s="53"/>
      <c r="IL26" s="53"/>
      <c r="IM26" s="53"/>
      <c r="IN26" s="53"/>
      <c r="IO26" s="53"/>
      <c r="IP26" s="53"/>
      <c r="IQ26" s="53"/>
      <c r="IR26" s="53"/>
      <c r="IS26" s="53"/>
      <c r="IT26" s="53"/>
      <c r="IU26" s="53"/>
      <c r="IV26" s="53"/>
    </row>
    <row r="27" spans="1:256" s="54" customFormat="1" ht="32" x14ac:dyDescent="0.2">
      <c r="A27" s="63">
        <v>23</v>
      </c>
      <c r="B27" s="65" t="str">
        <f>'Measure Info'!B39</f>
        <v>Procedure, Performed: Non Invasive Oxygen Therapy by Nasal Cannula or Mask</v>
      </c>
      <c r="C27" s="74" t="s">
        <v>164</v>
      </c>
      <c r="D27" s="74" t="s">
        <v>164</v>
      </c>
      <c r="E27" s="74" t="s">
        <v>164</v>
      </c>
      <c r="F27" s="74" t="s">
        <v>164</v>
      </c>
      <c r="G27" s="71"/>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3"/>
      <c r="EH27" s="53"/>
      <c r="EI27" s="53"/>
      <c r="EJ27" s="53"/>
      <c r="EK27" s="53"/>
      <c r="EL27" s="53"/>
      <c r="EM27" s="53"/>
      <c r="EN27" s="53"/>
      <c r="EO27" s="53"/>
      <c r="EP27" s="53"/>
      <c r="EQ27" s="53"/>
      <c r="ER27" s="53"/>
      <c r="ES27" s="53"/>
      <c r="ET27" s="53"/>
      <c r="EU27" s="53"/>
      <c r="EV27" s="53"/>
      <c r="EW27" s="53"/>
      <c r="EX27" s="53"/>
      <c r="EY27" s="53"/>
      <c r="EZ27" s="53"/>
      <c r="FA27" s="53"/>
      <c r="FB27" s="53"/>
      <c r="FC27" s="53"/>
      <c r="FD27" s="53"/>
      <c r="FE27" s="53"/>
      <c r="FF27" s="53"/>
      <c r="FG27" s="53"/>
      <c r="FH27" s="53"/>
      <c r="FI27" s="53"/>
      <c r="FJ27" s="53"/>
      <c r="FK27" s="53"/>
      <c r="FL27" s="53"/>
      <c r="FM27" s="53"/>
      <c r="FN27" s="53"/>
      <c r="FO27" s="53"/>
      <c r="FP27" s="53"/>
      <c r="FQ27" s="53"/>
      <c r="FR27" s="53"/>
      <c r="FS27" s="53"/>
      <c r="FT27" s="53"/>
      <c r="FU27" s="53"/>
      <c r="FV27" s="53"/>
      <c r="FW27" s="53"/>
      <c r="FX27" s="53"/>
      <c r="FY27" s="53"/>
      <c r="FZ27" s="53"/>
      <c r="GA27" s="53"/>
      <c r="GB27" s="53"/>
      <c r="GC27" s="53"/>
      <c r="GD27" s="53"/>
      <c r="GE27" s="53"/>
      <c r="GF27" s="53"/>
      <c r="GG27" s="53"/>
      <c r="GH27" s="53"/>
      <c r="GI27" s="53"/>
      <c r="GJ27" s="53"/>
      <c r="GK27" s="53"/>
      <c r="GL27" s="53"/>
      <c r="GM27" s="53"/>
      <c r="GN27" s="53"/>
      <c r="GO27" s="53"/>
      <c r="GP27" s="53"/>
      <c r="GQ27" s="53"/>
      <c r="GR27" s="53"/>
      <c r="GS27" s="53"/>
      <c r="GT27" s="53"/>
      <c r="GU27" s="53"/>
      <c r="GV27" s="53"/>
      <c r="GW27" s="53"/>
      <c r="GX27" s="53"/>
      <c r="GY27" s="53"/>
      <c r="GZ27" s="53"/>
      <c r="HA27" s="53"/>
      <c r="HB27" s="53"/>
      <c r="HC27" s="53"/>
      <c r="HD27" s="53"/>
      <c r="HE27" s="53"/>
      <c r="HF27" s="53"/>
      <c r="HG27" s="53"/>
      <c r="HH27" s="53"/>
      <c r="HI27" s="53"/>
      <c r="HJ27" s="53"/>
      <c r="HK27" s="53"/>
      <c r="HL27" s="53"/>
      <c r="HM27" s="53"/>
      <c r="HN27" s="53"/>
      <c r="HO27" s="53"/>
      <c r="HP27" s="53"/>
      <c r="HQ27" s="53"/>
      <c r="HR27" s="53"/>
      <c r="HS27" s="53"/>
      <c r="HT27" s="53"/>
      <c r="HU27" s="53"/>
      <c r="HV27" s="53"/>
      <c r="HW27" s="53"/>
      <c r="HX27" s="53"/>
      <c r="HY27" s="53"/>
      <c r="HZ27" s="53"/>
      <c r="IA27" s="53"/>
      <c r="IB27" s="53"/>
      <c r="IC27" s="53"/>
      <c r="ID27" s="53"/>
      <c r="IE27" s="53"/>
      <c r="IF27" s="53"/>
      <c r="IG27" s="53"/>
      <c r="IH27" s="53"/>
      <c r="II27" s="53"/>
      <c r="IJ27" s="53"/>
      <c r="IK27" s="53"/>
      <c r="IL27" s="53"/>
      <c r="IM27" s="53"/>
      <c r="IN27" s="53"/>
      <c r="IO27" s="53"/>
      <c r="IP27" s="53"/>
      <c r="IQ27" s="53"/>
      <c r="IR27" s="53"/>
      <c r="IS27" s="53"/>
      <c r="IT27" s="53"/>
      <c r="IU27" s="53"/>
      <c r="IV27" s="53"/>
    </row>
    <row r="28" spans="1:256" s="54" customFormat="1" ht="16" x14ac:dyDescent="0.2">
      <c r="A28" s="63">
        <v>24</v>
      </c>
      <c r="B28" s="65" t="str">
        <f>'Measure Info'!B40</f>
        <v>Physical Exam, Performed: Body mass index (BMI) [Ratio]</v>
      </c>
      <c r="C28" s="74" t="s">
        <v>164</v>
      </c>
      <c r="D28" s="74" t="s">
        <v>164</v>
      </c>
      <c r="E28" s="74" t="s">
        <v>164</v>
      </c>
      <c r="F28" s="74" t="s">
        <v>164</v>
      </c>
      <c r="G28" s="71"/>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3"/>
      <c r="EH28" s="53"/>
      <c r="EI28" s="53"/>
      <c r="EJ28" s="53"/>
      <c r="EK28" s="53"/>
      <c r="EL28" s="53"/>
      <c r="EM28" s="53"/>
      <c r="EN28" s="53"/>
      <c r="EO28" s="53"/>
      <c r="EP28" s="53"/>
      <c r="EQ28" s="53"/>
      <c r="ER28" s="53"/>
      <c r="ES28" s="53"/>
      <c r="ET28" s="53"/>
      <c r="EU28" s="53"/>
      <c r="EV28" s="53"/>
      <c r="EW28" s="53"/>
      <c r="EX28" s="53"/>
      <c r="EY28" s="53"/>
      <c r="EZ28" s="53"/>
      <c r="FA28" s="53"/>
      <c r="FB28" s="53"/>
      <c r="FC28" s="53"/>
      <c r="FD28" s="53"/>
      <c r="FE28" s="53"/>
      <c r="FF28" s="53"/>
      <c r="FG28" s="53"/>
      <c r="FH28" s="53"/>
      <c r="FI28" s="53"/>
      <c r="FJ28" s="53"/>
      <c r="FK28" s="53"/>
      <c r="FL28" s="53"/>
      <c r="FM28" s="53"/>
      <c r="FN28" s="53"/>
      <c r="FO28" s="53"/>
      <c r="FP28" s="53"/>
      <c r="FQ28" s="53"/>
      <c r="FR28" s="53"/>
      <c r="FS28" s="53"/>
      <c r="FT28" s="53"/>
      <c r="FU28" s="53"/>
      <c r="FV28" s="53"/>
      <c r="FW28" s="53"/>
      <c r="FX28" s="53"/>
      <c r="FY28" s="53"/>
      <c r="FZ28" s="53"/>
      <c r="GA28" s="53"/>
      <c r="GB28" s="53"/>
      <c r="GC28" s="53"/>
      <c r="GD28" s="53"/>
      <c r="GE28" s="53"/>
      <c r="GF28" s="53"/>
      <c r="GG28" s="53"/>
      <c r="GH28" s="53"/>
      <c r="GI28" s="53"/>
      <c r="GJ28" s="53"/>
      <c r="GK28" s="53"/>
      <c r="GL28" s="53"/>
      <c r="GM28" s="53"/>
      <c r="GN28" s="53"/>
      <c r="GO28" s="53"/>
      <c r="GP28" s="53"/>
      <c r="GQ28" s="53"/>
      <c r="GR28" s="53"/>
      <c r="GS28" s="53"/>
      <c r="GT28" s="53"/>
      <c r="GU28" s="53"/>
      <c r="GV28" s="53"/>
      <c r="GW28" s="53"/>
      <c r="GX28" s="53"/>
      <c r="GY28" s="53"/>
      <c r="GZ28" s="53"/>
      <c r="HA28" s="53"/>
      <c r="HB28" s="53"/>
      <c r="HC28" s="53"/>
      <c r="HD28" s="53"/>
      <c r="HE28" s="53"/>
      <c r="HF28" s="53"/>
      <c r="HG28" s="53"/>
      <c r="HH28" s="53"/>
      <c r="HI28" s="53"/>
      <c r="HJ28" s="53"/>
      <c r="HK28" s="53"/>
      <c r="HL28" s="53"/>
      <c r="HM28" s="53"/>
      <c r="HN28" s="53"/>
      <c r="HO28" s="53"/>
      <c r="HP28" s="53"/>
      <c r="HQ28" s="53"/>
      <c r="HR28" s="53"/>
      <c r="HS28" s="53"/>
      <c r="HT28" s="53"/>
      <c r="HU28" s="53"/>
      <c r="HV28" s="53"/>
      <c r="HW28" s="53"/>
      <c r="HX28" s="53"/>
      <c r="HY28" s="53"/>
      <c r="HZ28" s="53"/>
      <c r="IA28" s="53"/>
      <c r="IB28" s="53"/>
      <c r="IC28" s="53"/>
      <c r="ID28" s="53"/>
      <c r="IE28" s="53"/>
      <c r="IF28" s="53"/>
      <c r="IG28" s="53"/>
      <c r="IH28" s="53"/>
      <c r="II28" s="53"/>
      <c r="IJ28" s="53"/>
      <c r="IK28" s="53"/>
      <c r="IL28" s="53"/>
      <c r="IM28" s="53"/>
      <c r="IN28" s="53"/>
      <c r="IO28" s="53"/>
      <c r="IP28" s="53"/>
      <c r="IQ28" s="53"/>
      <c r="IR28" s="53"/>
      <c r="IS28" s="53"/>
      <c r="IT28" s="53"/>
      <c r="IU28" s="53"/>
      <c r="IV28" s="53"/>
    </row>
    <row r="29" spans="1:256" s="54" customFormat="1" ht="16" x14ac:dyDescent="0.2">
      <c r="A29" s="63">
        <v>25</v>
      </c>
      <c r="B29" s="65" t="str">
        <f>'Measure Info'!B41</f>
        <v>Assessment, Performed: Tobacco smoking status</v>
      </c>
      <c r="C29" s="74" t="s">
        <v>164</v>
      </c>
      <c r="D29" s="74" t="s">
        <v>164</v>
      </c>
      <c r="E29" s="74" t="s">
        <v>164</v>
      </c>
      <c r="F29" s="74" t="s">
        <v>164</v>
      </c>
      <c r="G29" s="71"/>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3"/>
      <c r="EH29" s="53"/>
      <c r="EI29" s="53"/>
      <c r="EJ29" s="53"/>
      <c r="EK29" s="53"/>
      <c r="EL29" s="53"/>
      <c r="EM29" s="53"/>
      <c r="EN29" s="53"/>
      <c r="EO29" s="53"/>
      <c r="EP29" s="53"/>
      <c r="EQ29" s="53"/>
      <c r="ER29" s="53"/>
      <c r="ES29" s="53"/>
      <c r="ET29" s="53"/>
      <c r="EU29" s="53"/>
      <c r="EV29" s="53"/>
      <c r="EW29" s="53"/>
      <c r="EX29" s="53"/>
      <c r="EY29" s="53"/>
      <c r="EZ29" s="53"/>
      <c r="FA29" s="53"/>
      <c r="FB29" s="53"/>
      <c r="FC29" s="53"/>
      <c r="FD29" s="53"/>
      <c r="FE29" s="53"/>
      <c r="FF29" s="53"/>
      <c r="FG29" s="53"/>
      <c r="FH29" s="53"/>
      <c r="FI29" s="53"/>
      <c r="FJ29" s="53"/>
      <c r="FK29" s="53"/>
      <c r="FL29" s="53"/>
      <c r="FM29" s="53"/>
      <c r="FN29" s="53"/>
      <c r="FO29" s="53"/>
      <c r="FP29" s="53"/>
      <c r="FQ29" s="53"/>
      <c r="FR29" s="53"/>
      <c r="FS29" s="53"/>
      <c r="FT29" s="53"/>
      <c r="FU29" s="53"/>
      <c r="FV29" s="53"/>
      <c r="FW29" s="53"/>
      <c r="FX29" s="53"/>
      <c r="FY29" s="53"/>
      <c r="FZ29" s="53"/>
      <c r="GA29" s="53"/>
      <c r="GB29" s="53"/>
      <c r="GC29" s="53"/>
      <c r="GD29" s="53"/>
      <c r="GE29" s="53"/>
      <c r="GF29" s="53"/>
      <c r="GG29" s="53"/>
      <c r="GH29" s="53"/>
      <c r="GI29" s="53"/>
      <c r="GJ29" s="53"/>
      <c r="GK29" s="53"/>
      <c r="GL29" s="53"/>
      <c r="GM29" s="53"/>
      <c r="GN29" s="53"/>
      <c r="GO29" s="53"/>
      <c r="GP29" s="53"/>
      <c r="GQ29" s="53"/>
      <c r="GR29" s="53"/>
      <c r="GS29" s="53"/>
      <c r="GT29" s="53"/>
      <c r="GU29" s="53"/>
      <c r="GV29" s="53"/>
      <c r="GW29" s="53"/>
      <c r="GX29" s="53"/>
      <c r="GY29" s="53"/>
      <c r="GZ29" s="53"/>
      <c r="HA29" s="53"/>
      <c r="HB29" s="53"/>
      <c r="HC29" s="53"/>
      <c r="HD29" s="53"/>
      <c r="HE29" s="53"/>
      <c r="HF29" s="53"/>
      <c r="HG29" s="53"/>
      <c r="HH29" s="53"/>
      <c r="HI29" s="53"/>
      <c r="HJ29" s="53"/>
      <c r="HK29" s="53"/>
      <c r="HL29" s="53"/>
      <c r="HM29" s="53"/>
      <c r="HN29" s="53"/>
      <c r="HO29" s="53"/>
      <c r="HP29" s="53"/>
      <c r="HQ29" s="53"/>
      <c r="HR29" s="53"/>
      <c r="HS29" s="53"/>
      <c r="HT29" s="53"/>
      <c r="HU29" s="53"/>
      <c r="HV29" s="53"/>
      <c r="HW29" s="53"/>
      <c r="HX29" s="53"/>
      <c r="HY29" s="53"/>
      <c r="HZ29" s="53"/>
      <c r="IA29" s="53"/>
      <c r="IB29" s="53"/>
      <c r="IC29" s="53"/>
      <c r="ID29" s="53"/>
      <c r="IE29" s="53"/>
      <c r="IF29" s="53"/>
      <c r="IG29" s="53"/>
      <c r="IH29" s="53"/>
      <c r="II29" s="53"/>
      <c r="IJ29" s="53"/>
      <c r="IK29" s="53"/>
      <c r="IL29" s="53"/>
      <c r="IM29" s="53"/>
      <c r="IN29" s="53"/>
      <c r="IO29" s="53"/>
      <c r="IP29" s="53"/>
      <c r="IQ29" s="53"/>
      <c r="IR29" s="53"/>
      <c r="IS29" s="53"/>
      <c r="IT29" s="53"/>
      <c r="IU29" s="53"/>
      <c r="IV29" s="53"/>
    </row>
    <row r="30" spans="1:256" s="54" customFormat="1" ht="32" x14ac:dyDescent="0.2">
      <c r="A30" s="63">
        <v>26</v>
      </c>
      <c r="B30" s="65" t="str">
        <f>'Measure Info'!B42</f>
        <v>Assessment, Performed: American society of anesthesiologists morbidity state)</v>
      </c>
      <c r="C30" s="74" t="s">
        <v>164</v>
      </c>
      <c r="D30" s="74" t="s">
        <v>164</v>
      </c>
      <c r="E30" s="74" t="s">
        <v>164</v>
      </c>
      <c r="F30" s="74" t="s">
        <v>164</v>
      </c>
      <c r="G30" s="71"/>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c r="FN30" s="53"/>
      <c r="FO30" s="53"/>
      <c r="FP30" s="53"/>
      <c r="FQ30" s="53"/>
      <c r="FR30" s="53"/>
      <c r="FS30" s="53"/>
      <c r="FT30" s="53"/>
      <c r="FU30" s="53"/>
      <c r="FV30" s="53"/>
      <c r="FW30" s="53"/>
      <c r="FX30" s="53"/>
      <c r="FY30" s="53"/>
      <c r="FZ30" s="53"/>
      <c r="GA30" s="53"/>
      <c r="GB30" s="53"/>
      <c r="GC30" s="53"/>
      <c r="GD30" s="53"/>
      <c r="GE30" s="53"/>
      <c r="GF30" s="53"/>
      <c r="GG30" s="53"/>
      <c r="GH30" s="53"/>
      <c r="GI30" s="53"/>
      <c r="GJ30" s="53"/>
      <c r="GK30" s="53"/>
      <c r="GL30" s="53"/>
      <c r="GM30" s="53"/>
      <c r="GN30" s="53"/>
      <c r="GO30" s="53"/>
      <c r="GP30" s="53"/>
      <c r="GQ30" s="53"/>
      <c r="GR30" s="53"/>
      <c r="GS30" s="53"/>
      <c r="GT30" s="53"/>
      <c r="GU30" s="53"/>
      <c r="GV30" s="53"/>
      <c r="GW30" s="53"/>
      <c r="GX30" s="53"/>
      <c r="GY30" s="53"/>
      <c r="GZ30" s="53"/>
      <c r="HA30" s="53"/>
      <c r="HB30" s="53"/>
      <c r="HC30" s="53"/>
      <c r="HD30" s="53"/>
      <c r="HE30" s="53"/>
      <c r="HF30" s="53"/>
      <c r="HG30" s="53"/>
      <c r="HH30" s="53"/>
      <c r="HI30" s="53"/>
      <c r="HJ30" s="53"/>
      <c r="HK30" s="53"/>
      <c r="HL30" s="53"/>
      <c r="HM30" s="53"/>
      <c r="HN30" s="53"/>
      <c r="HO30" s="53"/>
      <c r="HP30" s="53"/>
      <c r="HQ30" s="53"/>
      <c r="HR30" s="53"/>
      <c r="HS30" s="53"/>
      <c r="HT30" s="53"/>
      <c r="HU30" s="53"/>
      <c r="HV30" s="53"/>
      <c r="HW30" s="53"/>
      <c r="HX30" s="53"/>
      <c r="HY30" s="53"/>
      <c r="HZ30" s="53"/>
      <c r="IA30" s="53"/>
      <c r="IB30" s="53"/>
      <c r="IC30" s="53"/>
      <c r="ID30" s="53"/>
      <c r="IE30" s="53"/>
      <c r="IF30" s="53"/>
      <c r="IG30" s="53"/>
      <c r="IH30" s="53"/>
      <c r="II30" s="53"/>
      <c r="IJ30" s="53"/>
      <c r="IK30" s="53"/>
      <c r="IL30" s="53"/>
      <c r="IM30" s="53"/>
      <c r="IN30" s="53"/>
      <c r="IO30" s="53"/>
      <c r="IP30" s="53"/>
      <c r="IQ30" s="53"/>
      <c r="IR30" s="53"/>
      <c r="IS30" s="53"/>
      <c r="IT30" s="53"/>
      <c r="IU30" s="53"/>
      <c r="IV30" s="53"/>
    </row>
    <row r="31" spans="1:256" s="54" customFormat="1" ht="16" x14ac:dyDescent="0.2">
      <c r="A31" s="63">
        <v>27</v>
      </c>
      <c r="B31" s="65" t="str">
        <f>'Measure Info'!B43</f>
        <v>Laboratory Test, Performed: Bicarbonate</v>
      </c>
      <c r="C31" s="74" t="s">
        <v>164</v>
      </c>
      <c r="D31" s="74" t="s">
        <v>164</v>
      </c>
      <c r="E31" s="74" t="s">
        <v>164</v>
      </c>
      <c r="F31" s="74" t="s">
        <v>164</v>
      </c>
      <c r="G31" s="71"/>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c r="FN31" s="53"/>
      <c r="FO31" s="53"/>
      <c r="FP31" s="53"/>
      <c r="FQ31" s="53"/>
      <c r="FR31" s="53"/>
      <c r="FS31" s="53"/>
      <c r="FT31" s="53"/>
      <c r="FU31" s="53"/>
      <c r="FV31" s="53"/>
      <c r="FW31" s="53"/>
      <c r="FX31" s="53"/>
      <c r="FY31" s="53"/>
      <c r="FZ31" s="53"/>
      <c r="GA31" s="53"/>
      <c r="GB31" s="53"/>
      <c r="GC31" s="53"/>
      <c r="GD31" s="53"/>
      <c r="GE31" s="53"/>
      <c r="GF31" s="53"/>
      <c r="GG31" s="53"/>
      <c r="GH31" s="53"/>
      <c r="GI31" s="53"/>
      <c r="GJ31" s="53"/>
      <c r="GK31" s="53"/>
      <c r="GL31" s="53"/>
      <c r="GM31" s="53"/>
      <c r="GN31" s="53"/>
      <c r="GO31" s="53"/>
      <c r="GP31" s="53"/>
      <c r="GQ31" s="53"/>
      <c r="GR31" s="53"/>
      <c r="GS31" s="53"/>
      <c r="GT31" s="53"/>
      <c r="GU31" s="53"/>
      <c r="GV31" s="53"/>
      <c r="GW31" s="53"/>
      <c r="GX31" s="53"/>
      <c r="GY31" s="53"/>
      <c r="GZ31" s="53"/>
      <c r="HA31" s="53"/>
      <c r="HB31" s="53"/>
      <c r="HC31" s="53"/>
      <c r="HD31" s="53"/>
      <c r="HE31" s="53"/>
      <c r="HF31" s="53"/>
      <c r="HG31" s="53"/>
      <c r="HH31" s="53"/>
      <c r="HI31" s="53"/>
      <c r="HJ31" s="53"/>
      <c r="HK31" s="53"/>
      <c r="HL31" s="53"/>
      <c r="HM31" s="53"/>
      <c r="HN31" s="53"/>
      <c r="HO31" s="53"/>
      <c r="HP31" s="53"/>
      <c r="HQ31" s="53"/>
      <c r="HR31" s="53"/>
      <c r="HS31" s="53"/>
      <c r="HT31" s="53"/>
      <c r="HU31" s="53"/>
      <c r="HV31" s="53"/>
      <c r="HW31" s="53"/>
      <c r="HX31" s="53"/>
      <c r="HY31" s="53"/>
      <c r="HZ31" s="53"/>
      <c r="IA31" s="53"/>
      <c r="IB31" s="53"/>
      <c r="IC31" s="53"/>
      <c r="ID31" s="53"/>
      <c r="IE31" s="53"/>
      <c r="IF31" s="53"/>
      <c r="IG31" s="53"/>
      <c r="IH31" s="53"/>
      <c r="II31" s="53"/>
      <c r="IJ31" s="53"/>
      <c r="IK31" s="53"/>
      <c r="IL31" s="53"/>
      <c r="IM31" s="53"/>
      <c r="IN31" s="53"/>
      <c r="IO31" s="53"/>
      <c r="IP31" s="53"/>
      <c r="IQ31" s="53"/>
      <c r="IR31" s="53"/>
      <c r="IS31" s="53"/>
      <c r="IT31" s="53"/>
      <c r="IU31" s="53"/>
      <c r="IV31" s="53"/>
    </row>
    <row r="32" spans="1:256" s="54" customFormat="1" ht="16" x14ac:dyDescent="0.2">
      <c r="A32" s="63">
        <v>28</v>
      </c>
      <c r="B32" s="65" t="str">
        <f>'Measure Info'!B44</f>
        <v>Laboratory Test, Performed: Blood urea nitrogen lab test</v>
      </c>
      <c r="C32" s="74" t="s">
        <v>164</v>
      </c>
      <c r="D32" s="74" t="s">
        <v>164</v>
      </c>
      <c r="E32" s="74" t="s">
        <v>164</v>
      </c>
      <c r="F32" s="74" t="s">
        <v>164</v>
      </c>
      <c r="G32" s="71"/>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c r="FN32" s="53"/>
      <c r="FO32" s="53"/>
      <c r="FP32" s="53"/>
      <c r="FQ32" s="53"/>
      <c r="FR32" s="53"/>
      <c r="FS32" s="53"/>
      <c r="FT32" s="53"/>
      <c r="FU32" s="53"/>
      <c r="FV32" s="53"/>
      <c r="FW32" s="53"/>
      <c r="FX32" s="53"/>
      <c r="FY32" s="53"/>
      <c r="FZ32" s="53"/>
      <c r="GA32" s="53"/>
      <c r="GB32" s="53"/>
      <c r="GC32" s="53"/>
      <c r="GD32" s="53"/>
      <c r="GE32" s="53"/>
      <c r="GF32" s="53"/>
      <c r="GG32" s="53"/>
      <c r="GH32" s="53"/>
      <c r="GI32" s="53"/>
      <c r="GJ32" s="53"/>
      <c r="GK32" s="53"/>
      <c r="GL32" s="53"/>
      <c r="GM32" s="53"/>
      <c r="GN32" s="53"/>
      <c r="GO32" s="53"/>
      <c r="GP32" s="53"/>
      <c r="GQ32" s="53"/>
      <c r="GR32" s="53"/>
      <c r="GS32" s="53"/>
      <c r="GT32" s="53"/>
      <c r="GU32" s="53"/>
      <c r="GV32" s="53"/>
      <c r="GW32" s="53"/>
      <c r="GX32" s="53"/>
      <c r="GY32" s="53"/>
      <c r="GZ32" s="53"/>
      <c r="HA32" s="53"/>
      <c r="HB32" s="53"/>
      <c r="HC32" s="53"/>
      <c r="HD32" s="53"/>
      <c r="HE32" s="53"/>
      <c r="HF32" s="53"/>
      <c r="HG32" s="53"/>
      <c r="HH32" s="53"/>
      <c r="HI32" s="53"/>
      <c r="HJ32" s="53"/>
      <c r="HK32" s="53"/>
      <c r="HL32" s="53"/>
      <c r="HM32" s="53"/>
      <c r="HN32" s="53"/>
      <c r="HO32" s="53"/>
      <c r="HP32" s="53"/>
      <c r="HQ32" s="53"/>
      <c r="HR32" s="53"/>
      <c r="HS32" s="53"/>
      <c r="HT32" s="53"/>
      <c r="HU32" s="53"/>
      <c r="HV32" s="53"/>
      <c r="HW32" s="53"/>
      <c r="HX32" s="53"/>
      <c r="HY32" s="53"/>
      <c r="HZ32" s="53"/>
      <c r="IA32" s="53"/>
      <c r="IB32" s="53"/>
      <c r="IC32" s="53"/>
      <c r="ID32" s="53"/>
      <c r="IE32" s="53"/>
      <c r="IF32" s="53"/>
      <c r="IG32" s="53"/>
      <c r="IH32" s="53"/>
      <c r="II32" s="53"/>
      <c r="IJ32" s="53"/>
      <c r="IK32" s="53"/>
      <c r="IL32" s="53"/>
      <c r="IM32" s="53"/>
      <c r="IN32" s="53"/>
      <c r="IO32" s="53"/>
      <c r="IP32" s="53"/>
      <c r="IQ32" s="53"/>
      <c r="IR32" s="53"/>
      <c r="IS32" s="53"/>
      <c r="IT32" s="53"/>
      <c r="IU32" s="53"/>
      <c r="IV32" s="53"/>
    </row>
    <row r="33" spans="1:256" s="54" customFormat="1" ht="16" x14ac:dyDescent="0.2">
      <c r="A33" s="63">
        <v>29</v>
      </c>
      <c r="B33" s="65" t="str">
        <f>'Measure Info'!B45</f>
        <v>Laboratory Test, Performed: Creatinine</v>
      </c>
      <c r="C33" s="74" t="s">
        <v>164</v>
      </c>
      <c r="D33" s="74" t="s">
        <v>164</v>
      </c>
      <c r="E33" s="74" t="s">
        <v>164</v>
      </c>
      <c r="F33" s="74" t="s">
        <v>164</v>
      </c>
      <c r="G33" s="71"/>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c r="FN33" s="53"/>
      <c r="FO33" s="53"/>
      <c r="FP33" s="53"/>
      <c r="FQ33" s="53"/>
      <c r="FR33" s="53"/>
      <c r="FS33" s="53"/>
      <c r="FT33" s="53"/>
      <c r="FU33" s="53"/>
      <c r="FV33" s="53"/>
      <c r="FW33" s="53"/>
      <c r="FX33" s="53"/>
      <c r="FY33" s="53"/>
      <c r="FZ33" s="53"/>
      <c r="GA33" s="53"/>
      <c r="GB33" s="53"/>
      <c r="GC33" s="53"/>
      <c r="GD33" s="53"/>
      <c r="GE33" s="53"/>
      <c r="GF33" s="53"/>
      <c r="GG33" s="53"/>
      <c r="GH33" s="53"/>
      <c r="GI33" s="53"/>
      <c r="GJ33" s="53"/>
      <c r="GK33" s="53"/>
      <c r="GL33" s="53"/>
      <c r="GM33" s="53"/>
      <c r="GN33" s="53"/>
      <c r="GO33" s="53"/>
      <c r="GP33" s="53"/>
      <c r="GQ33" s="53"/>
      <c r="GR33" s="53"/>
      <c r="GS33" s="53"/>
      <c r="GT33" s="53"/>
      <c r="GU33" s="53"/>
      <c r="GV33" s="53"/>
      <c r="GW33" s="53"/>
      <c r="GX33" s="53"/>
      <c r="GY33" s="53"/>
      <c r="GZ33" s="53"/>
      <c r="HA33" s="53"/>
      <c r="HB33" s="53"/>
      <c r="HC33" s="53"/>
      <c r="HD33" s="53"/>
      <c r="HE33" s="53"/>
      <c r="HF33" s="53"/>
      <c r="HG33" s="53"/>
      <c r="HH33" s="53"/>
      <c r="HI33" s="53"/>
      <c r="HJ33" s="53"/>
      <c r="HK33" s="53"/>
      <c r="HL33" s="53"/>
      <c r="HM33" s="53"/>
      <c r="HN33" s="53"/>
      <c r="HO33" s="53"/>
      <c r="HP33" s="53"/>
      <c r="HQ33" s="53"/>
      <c r="HR33" s="53"/>
      <c r="HS33" s="53"/>
      <c r="HT33" s="53"/>
      <c r="HU33" s="53"/>
      <c r="HV33" s="53"/>
      <c r="HW33" s="53"/>
      <c r="HX33" s="53"/>
      <c r="HY33" s="53"/>
      <c r="HZ33" s="53"/>
      <c r="IA33" s="53"/>
      <c r="IB33" s="53"/>
      <c r="IC33" s="53"/>
      <c r="ID33" s="53"/>
      <c r="IE33" s="53"/>
      <c r="IF33" s="53"/>
      <c r="IG33" s="53"/>
      <c r="IH33" s="53"/>
      <c r="II33" s="53"/>
      <c r="IJ33" s="53"/>
      <c r="IK33" s="53"/>
      <c r="IL33" s="53"/>
      <c r="IM33" s="53"/>
      <c r="IN33" s="53"/>
      <c r="IO33" s="53"/>
      <c r="IP33" s="53"/>
      <c r="IQ33" s="53"/>
      <c r="IR33" s="53"/>
      <c r="IS33" s="53"/>
      <c r="IT33" s="53"/>
      <c r="IU33" s="53"/>
      <c r="IV33" s="53"/>
    </row>
    <row r="34" spans="1:256" s="54" customFormat="1" ht="16" x14ac:dyDescent="0.2">
      <c r="A34" s="63">
        <v>30</v>
      </c>
      <c r="B34" s="65" t="str">
        <f>'Measure Info'!B46</f>
        <v>Laboratory Test, Performed: Hemoglobin</v>
      </c>
      <c r="C34" s="74" t="s">
        <v>164</v>
      </c>
      <c r="D34" s="74" t="s">
        <v>164</v>
      </c>
      <c r="E34" s="74" t="s">
        <v>164</v>
      </c>
      <c r="F34" s="74" t="s">
        <v>164</v>
      </c>
      <c r="G34" s="71"/>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c r="FN34" s="53"/>
      <c r="FO34" s="53"/>
      <c r="FP34" s="53"/>
      <c r="FQ34" s="53"/>
      <c r="FR34" s="53"/>
      <c r="FS34" s="53"/>
      <c r="FT34" s="53"/>
      <c r="FU34" s="53"/>
      <c r="FV34" s="53"/>
      <c r="FW34" s="53"/>
      <c r="FX34" s="53"/>
      <c r="FY34" s="53"/>
      <c r="FZ34" s="53"/>
      <c r="GA34" s="53"/>
      <c r="GB34" s="53"/>
      <c r="GC34" s="53"/>
      <c r="GD34" s="53"/>
      <c r="GE34" s="53"/>
      <c r="GF34" s="53"/>
      <c r="GG34" s="53"/>
      <c r="GH34" s="53"/>
      <c r="GI34" s="53"/>
      <c r="GJ34" s="53"/>
      <c r="GK34" s="53"/>
      <c r="GL34" s="53"/>
      <c r="GM34" s="53"/>
      <c r="GN34" s="53"/>
      <c r="GO34" s="53"/>
      <c r="GP34" s="53"/>
      <c r="GQ34" s="53"/>
      <c r="GR34" s="53"/>
      <c r="GS34" s="53"/>
      <c r="GT34" s="53"/>
      <c r="GU34" s="53"/>
      <c r="GV34" s="53"/>
      <c r="GW34" s="53"/>
      <c r="GX34" s="53"/>
      <c r="GY34" s="53"/>
      <c r="GZ34" s="53"/>
      <c r="HA34" s="53"/>
      <c r="HB34" s="53"/>
      <c r="HC34" s="53"/>
      <c r="HD34" s="53"/>
      <c r="HE34" s="53"/>
      <c r="HF34" s="53"/>
      <c r="HG34" s="53"/>
      <c r="HH34" s="53"/>
      <c r="HI34" s="53"/>
      <c r="HJ34" s="53"/>
      <c r="HK34" s="53"/>
      <c r="HL34" s="53"/>
      <c r="HM34" s="53"/>
      <c r="HN34" s="53"/>
      <c r="HO34" s="53"/>
      <c r="HP34" s="53"/>
      <c r="HQ34" s="53"/>
      <c r="HR34" s="53"/>
      <c r="HS34" s="53"/>
      <c r="HT34" s="53"/>
      <c r="HU34" s="53"/>
      <c r="HV34" s="53"/>
      <c r="HW34" s="53"/>
      <c r="HX34" s="53"/>
      <c r="HY34" s="53"/>
      <c r="HZ34" s="53"/>
      <c r="IA34" s="53"/>
      <c r="IB34" s="53"/>
      <c r="IC34" s="53"/>
      <c r="ID34" s="53"/>
      <c r="IE34" s="53"/>
      <c r="IF34" s="53"/>
      <c r="IG34" s="53"/>
      <c r="IH34" s="53"/>
      <c r="II34" s="53"/>
      <c r="IJ34" s="53"/>
      <c r="IK34" s="53"/>
      <c r="IL34" s="53"/>
      <c r="IM34" s="53"/>
      <c r="IN34" s="53"/>
      <c r="IO34" s="53"/>
      <c r="IP34" s="53"/>
      <c r="IQ34" s="53"/>
      <c r="IR34" s="53"/>
      <c r="IS34" s="53"/>
      <c r="IT34" s="53"/>
      <c r="IU34" s="53"/>
      <c r="IV34" s="53"/>
    </row>
    <row r="35" spans="1:256" s="54" customFormat="1" ht="16" x14ac:dyDescent="0.2">
      <c r="A35" s="63">
        <v>31</v>
      </c>
      <c r="B35" s="65" t="str">
        <f>'Measure Info'!B47</f>
        <v>Laboratory Test, Performed: Hematocrit</v>
      </c>
      <c r="C35" s="74" t="s">
        <v>164</v>
      </c>
      <c r="D35" s="74" t="s">
        <v>164</v>
      </c>
      <c r="E35" s="74" t="s">
        <v>164</v>
      </c>
      <c r="F35" s="74" t="s">
        <v>164</v>
      </c>
      <c r="G35" s="71"/>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c r="DJ35" s="53"/>
      <c r="DK35" s="53"/>
      <c r="DL35" s="53"/>
      <c r="DM35" s="53"/>
      <c r="DN35" s="53"/>
      <c r="DO35" s="53"/>
      <c r="DP35" s="53"/>
      <c r="DQ35" s="53"/>
      <c r="DR35" s="53"/>
      <c r="DS35" s="53"/>
      <c r="DT35" s="53"/>
      <c r="DU35" s="53"/>
      <c r="DV35" s="53"/>
      <c r="DW35" s="53"/>
      <c r="DX35" s="53"/>
      <c r="DY35" s="53"/>
      <c r="DZ35" s="53"/>
      <c r="EA35" s="53"/>
      <c r="EB35" s="53"/>
      <c r="EC35" s="53"/>
      <c r="ED35" s="53"/>
      <c r="EE35" s="53"/>
      <c r="EF35" s="53"/>
      <c r="EG35" s="53"/>
      <c r="EH35" s="53"/>
      <c r="EI35" s="53"/>
      <c r="EJ35" s="53"/>
      <c r="EK35" s="53"/>
      <c r="EL35" s="53"/>
      <c r="EM35" s="53"/>
      <c r="EN35" s="53"/>
      <c r="EO35" s="53"/>
      <c r="EP35" s="53"/>
      <c r="EQ35" s="53"/>
      <c r="ER35" s="53"/>
      <c r="ES35" s="53"/>
      <c r="ET35" s="53"/>
      <c r="EU35" s="53"/>
      <c r="EV35" s="53"/>
      <c r="EW35" s="53"/>
      <c r="EX35" s="53"/>
      <c r="EY35" s="53"/>
      <c r="EZ35" s="53"/>
      <c r="FA35" s="53"/>
      <c r="FB35" s="53"/>
      <c r="FC35" s="53"/>
      <c r="FD35" s="53"/>
      <c r="FE35" s="53"/>
      <c r="FF35" s="53"/>
      <c r="FG35" s="53"/>
      <c r="FH35" s="53"/>
      <c r="FI35" s="53"/>
      <c r="FJ35" s="53"/>
      <c r="FK35" s="53"/>
      <c r="FL35" s="53"/>
      <c r="FM35" s="53"/>
      <c r="FN35" s="53"/>
      <c r="FO35" s="53"/>
      <c r="FP35" s="53"/>
      <c r="FQ35" s="53"/>
      <c r="FR35" s="53"/>
      <c r="FS35" s="53"/>
      <c r="FT35" s="53"/>
      <c r="FU35" s="53"/>
      <c r="FV35" s="53"/>
      <c r="FW35" s="53"/>
      <c r="FX35" s="53"/>
      <c r="FY35" s="53"/>
      <c r="FZ35" s="53"/>
      <c r="GA35" s="53"/>
      <c r="GB35" s="53"/>
      <c r="GC35" s="53"/>
      <c r="GD35" s="53"/>
      <c r="GE35" s="53"/>
      <c r="GF35" s="53"/>
      <c r="GG35" s="53"/>
      <c r="GH35" s="53"/>
      <c r="GI35" s="53"/>
      <c r="GJ35" s="53"/>
      <c r="GK35" s="53"/>
      <c r="GL35" s="53"/>
      <c r="GM35" s="53"/>
      <c r="GN35" s="53"/>
      <c r="GO35" s="53"/>
      <c r="GP35" s="53"/>
      <c r="GQ35" s="53"/>
      <c r="GR35" s="53"/>
      <c r="GS35" s="53"/>
      <c r="GT35" s="53"/>
      <c r="GU35" s="53"/>
      <c r="GV35" s="53"/>
      <c r="GW35" s="53"/>
      <c r="GX35" s="53"/>
      <c r="GY35" s="53"/>
      <c r="GZ35" s="53"/>
      <c r="HA35" s="53"/>
      <c r="HB35" s="53"/>
      <c r="HC35" s="53"/>
      <c r="HD35" s="53"/>
      <c r="HE35" s="53"/>
      <c r="HF35" s="53"/>
      <c r="HG35" s="53"/>
      <c r="HH35" s="53"/>
      <c r="HI35" s="53"/>
      <c r="HJ35" s="53"/>
      <c r="HK35" s="53"/>
      <c r="HL35" s="53"/>
      <c r="HM35" s="53"/>
      <c r="HN35" s="53"/>
      <c r="HO35" s="53"/>
      <c r="HP35" s="53"/>
      <c r="HQ35" s="53"/>
      <c r="HR35" s="53"/>
      <c r="HS35" s="53"/>
      <c r="HT35" s="53"/>
      <c r="HU35" s="53"/>
      <c r="HV35" s="53"/>
      <c r="HW35" s="53"/>
      <c r="HX35" s="53"/>
      <c r="HY35" s="53"/>
      <c r="HZ35" s="53"/>
      <c r="IA35" s="53"/>
      <c r="IB35" s="53"/>
      <c r="IC35" s="53"/>
      <c r="ID35" s="53"/>
      <c r="IE35" s="53"/>
      <c r="IF35" s="53"/>
      <c r="IG35" s="53"/>
      <c r="IH35" s="53"/>
      <c r="II35" s="53"/>
      <c r="IJ35" s="53"/>
      <c r="IK35" s="53"/>
      <c r="IL35" s="53"/>
      <c r="IM35" s="53"/>
      <c r="IN35" s="53"/>
      <c r="IO35" s="53"/>
      <c r="IP35" s="53"/>
      <c r="IQ35" s="53"/>
      <c r="IR35" s="53"/>
      <c r="IS35" s="53"/>
      <c r="IT35" s="53"/>
      <c r="IU35" s="53"/>
      <c r="IV35" s="53"/>
    </row>
    <row r="36" spans="1:256" s="54" customFormat="1" ht="16" x14ac:dyDescent="0.2">
      <c r="A36" s="63">
        <v>32</v>
      </c>
      <c r="B36" s="65" t="str">
        <f>'Measure Info'!B48</f>
        <v>Laboratory Test, Performed: Sodium</v>
      </c>
      <c r="C36" s="74" t="s">
        <v>164</v>
      </c>
      <c r="D36" s="74" t="s">
        <v>164</v>
      </c>
      <c r="E36" s="74" t="s">
        <v>164</v>
      </c>
      <c r="F36" s="74" t="s">
        <v>164</v>
      </c>
      <c r="G36" s="71"/>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c r="DJ36" s="53"/>
      <c r="DK36" s="53"/>
      <c r="DL36" s="53"/>
      <c r="DM36" s="53"/>
      <c r="DN36" s="53"/>
      <c r="DO36" s="53"/>
      <c r="DP36" s="53"/>
      <c r="DQ36" s="53"/>
      <c r="DR36" s="53"/>
      <c r="DS36" s="53"/>
      <c r="DT36" s="53"/>
      <c r="DU36" s="53"/>
      <c r="DV36" s="53"/>
      <c r="DW36" s="53"/>
      <c r="DX36" s="53"/>
      <c r="DY36" s="53"/>
      <c r="DZ36" s="53"/>
      <c r="EA36" s="53"/>
      <c r="EB36" s="53"/>
      <c r="EC36" s="53"/>
      <c r="ED36" s="53"/>
      <c r="EE36" s="53"/>
      <c r="EF36" s="53"/>
      <c r="EG36" s="53"/>
      <c r="EH36" s="53"/>
      <c r="EI36" s="53"/>
      <c r="EJ36" s="53"/>
      <c r="EK36" s="53"/>
      <c r="EL36" s="53"/>
      <c r="EM36" s="53"/>
      <c r="EN36" s="53"/>
      <c r="EO36" s="53"/>
      <c r="EP36" s="53"/>
      <c r="EQ36" s="53"/>
      <c r="ER36" s="53"/>
      <c r="ES36" s="53"/>
      <c r="ET36" s="53"/>
      <c r="EU36" s="53"/>
      <c r="EV36" s="53"/>
      <c r="EW36" s="53"/>
      <c r="EX36" s="53"/>
      <c r="EY36" s="53"/>
      <c r="EZ36" s="53"/>
      <c r="FA36" s="53"/>
      <c r="FB36" s="53"/>
      <c r="FC36" s="53"/>
      <c r="FD36" s="53"/>
      <c r="FE36" s="53"/>
      <c r="FF36" s="53"/>
      <c r="FG36" s="53"/>
      <c r="FH36" s="53"/>
      <c r="FI36" s="53"/>
      <c r="FJ36" s="53"/>
      <c r="FK36" s="53"/>
      <c r="FL36" s="53"/>
      <c r="FM36" s="53"/>
      <c r="FN36" s="53"/>
      <c r="FO36" s="53"/>
      <c r="FP36" s="53"/>
      <c r="FQ36" s="53"/>
      <c r="FR36" s="53"/>
      <c r="FS36" s="53"/>
      <c r="FT36" s="53"/>
      <c r="FU36" s="53"/>
      <c r="FV36" s="53"/>
      <c r="FW36" s="53"/>
      <c r="FX36" s="53"/>
      <c r="FY36" s="53"/>
      <c r="FZ36" s="53"/>
      <c r="GA36" s="53"/>
      <c r="GB36" s="53"/>
      <c r="GC36" s="53"/>
      <c r="GD36" s="53"/>
      <c r="GE36" s="53"/>
      <c r="GF36" s="53"/>
      <c r="GG36" s="53"/>
      <c r="GH36" s="53"/>
      <c r="GI36" s="53"/>
      <c r="GJ36" s="53"/>
      <c r="GK36" s="53"/>
      <c r="GL36" s="53"/>
      <c r="GM36" s="53"/>
      <c r="GN36" s="53"/>
      <c r="GO36" s="53"/>
      <c r="GP36" s="53"/>
      <c r="GQ36" s="53"/>
      <c r="GR36" s="53"/>
      <c r="GS36" s="53"/>
      <c r="GT36" s="53"/>
      <c r="GU36" s="53"/>
      <c r="GV36" s="53"/>
      <c r="GW36" s="53"/>
      <c r="GX36" s="53"/>
      <c r="GY36" s="53"/>
      <c r="GZ36" s="53"/>
      <c r="HA36" s="53"/>
      <c r="HB36" s="53"/>
      <c r="HC36" s="53"/>
      <c r="HD36" s="53"/>
      <c r="HE36" s="53"/>
      <c r="HF36" s="53"/>
      <c r="HG36" s="53"/>
      <c r="HH36" s="53"/>
      <c r="HI36" s="53"/>
      <c r="HJ36" s="53"/>
      <c r="HK36" s="53"/>
      <c r="HL36" s="53"/>
      <c r="HM36" s="53"/>
      <c r="HN36" s="53"/>
      <c r="HO36" s="53"/>
      <c r="HP36" s="53"/>
      <c r="HQ36" s="53"/>
      <c r="HR36" s="53"/>
      <c r="HS36" s="53"/>
      <c r="HT36" s="53"/>
      <c r="HU36" s="53"/>
      <c r="HV36" s="53"/>
      <c r="HW36" s="53"/>
      <c r="HX36" s="53"/>
      <c r="HY36" s="53"/>
      <c r="HZ36" s="53"/>
      <c r="IA36" s="53"/>
      <c r="IB36" s="53"/>
      <c r="IC36" s="53"/>
      <c r="ID36" s="53"/>
      <c r="IE36" s="53"/>
      <c r="IF36" s="53"/>
      <c r="IG36" s="53"/>
      <c r="IH36" s="53"/>
      <c r="II36" s="53"/>
      <c r="IJ36" s="53"/>
      <c r="IK36" s="53"/>
      <c r="IL36" s="53"/>
      <c r="IM36" s="53"/>
      <c r="IN36" s="53"/>
      <c r="IO36" s="53"/>
      <c r="IP36" s="53"/>
      <c r="IQ36" s="53"/>
      <c r="IR36" s="53"/>
      <c r="IS36" s="53"/>
      <c r="IT36" s="53"/>
      <c r="IU36" s="53"/>
      <c r="IV36" s="53"/>
    </row>
    <row r="37" spans="1:256" s="54" customFormat="1" ht="16" x14ac:dyDescent="0.2">
      <c r="A37" s="63">
        <v>33</v>
      </c>
      <c r="B37" s="65" t="str">
        <f>'Measure Info'!B49</f>
        <v>Date of birth</v>
      </c>
      <c r="C37" s="74" t="s">
        <v>164</v>
      </c>
      <c r="D37" s="74" t="s">
        <v>164</v>
      </c>
      <c r="E37" s="74" t="s">
        <v>164</v>
      </c>
      <c r="F37" s="74" t="s">
        <v>164</v>
      </c>
      <c r="G37" s="71"/>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c r="DJ37" s="53"/>
      <c r="DK37" s="53"/>
      <c r="DL37" s="53"/>
      <c r="DM37" s="53"/>
      <c r="DN37" s="53"/>
      <c r="DO37" s="53"/>
      <c r="DP37" s="53"/>
      <c r="DQ37" s="53"/>
      <c r="DR37" s="53"/>
      <c r="DS37" s="53"/>
      <c r="DT37" s="53"/>
      <c r="DU37" s="53"/>
      <c r="DV37" s="53"/>
      <c r="DW37" s="53"/>
      <c r="DX37" s="53"/>
      <c r="DY37" s="53"/>
      <c r="DZ37" s="53"/>
      <c r="EA37" s="53"/>
      <c r="EB37" s="53"/>
      <c r="EC37" s="53"/>
      <c r="ED37" s="53"/>
      <c r="EE37" s="53"/>
      <c r="EF37" s="53"/>
      <c r="EG37" s="53"/>
      <c r="EH37" s="53"/>
      <c r="EI37" s="53"/>
      <c r="EJ37" s="53"/>
      <c r="EK37" s="53"/>
      <c r="EL37" s="53"/>
      <c r="EM37" s="53"/>
      <c r="EN37" s="53"/>
      <c r="EO37" s="53"/>
      <c r="EP37" s="53"/>
      <c r="EQ37" s="53"/>
      <c r="ER37" s="53"/>
      <c r="ES37" s="53"/>
      <c r="ET37" s="53"/>
      <c r="EU37" s="53"/>
      <c r="EV37" s="53"/>
      <c r="EW37" s="53"/>
      <c r="EX37" s="53"/>
      <c r="EY37" s="53"/>
      <c r="EZ37" s="53"/>
      <c r="FA37" s="53"/>
      <c r="FB37" s="53"/>
      <c r="FC37" s="53"/>
      <c r="FD37" s="53"/>
      <c r="FE37" s="53"/>
      <c r="FF37" s="53"/>
      <c r="FG37" s="53"/>
      <c r="FH37" s="53"/>
      <c r="FI37" s="53"/>
      <c r="FJ37" s="53"/>
      <c r="FK37" s="53"/>
      <c r="FL37" s="53"/>
      <c r="FM37" s="53"/>
      <c r="FN37" s="53"/>
      <c r="FO37" s="53"/>
      <c r="FP37" s="53"/>
      <c r="FQ37" s="53"/>
      <c r="FR37" s="53"/>
      <c r="FS37" s="53"/>
      <c r="FT37" s="53"/>
      <c r="FU37" s="53"/>
      <c r="FV37" s="53"/>
      <c r="FW37" s="53"/>
      <c r="FX37" s="53"/>
      <c r="FY37" s="53"/>
      <c r="FZ37" s="53"/>
      <c r="GA37" s="53"/>
      <c r="GB37" s="53"/>
      <c r="GC37" s="53"/>
      <c r="GD37" s="53"/>
      <c r="GE37" s="53"/>
      <c r="GF37" s="53"/>
      <c r="GG37" s="53"/>
      <c r="GH37" s="53"/>
      <c r="GI37" s="53"/>
      <c r="GJ37" s="53"/>
      <c r="GK37" s="53"/>
      <c r="GL37" s="53"/>
      <c r="GM37" s="53"/>
      <c r="GN37" s="53"/>
      <c r="GO37" s="53"/>
      <c r="GP37" s="53"/>
      <c r="GQ37" s="53"/>
      <c r="GR37" s="53"/>
      <c r="GS37" s="53"/>
      <c r="GT37" s="53"/>
      <c r="GU37" s="53"/>
      <c r="GV37" s="53"/>
      <c r="GW37" s="53"/>
      <c r="GX37" s="53"/>
      <c r="GY37" s="53"/>
      <c r="GZ37" s="53"/>
      <c r="HA37" s="53"/>
      <c r="HB37" s="53"/>
      <c r="HC37" s="53"/>
      <c r="HD37" s="53"/>
      <c r="HE37" s="53"/>
      <c r="HF37" s="53"/>
      <c r="HG37" s="53"/>
      <c r="HH37" s="53"/>
      <c r="HI37" s="53"/>
      <c r="HJ37" s="53"/>
      <c r="HK37" s="53"/>
      <c r="HL37" s="53"/>
      <c r="HM37" s="53"/>
      <c r="HN37" s="53"/>
      <c r="HO37" s="53"/>
      <c r="HP37" s="53"/>
      <c r="HQ37" s="53"/>
      <c r="HR37" s="53"/>
      <c r="HS37" s="53"/>
      <c r="HT37" s="53"/>
      <c r="HU37" s="53"/>
      <c r="HV37" s="53"/>
      <c r="HW37" s="53"/>
      <c r="HX37" s="53"/>
      <c r="HY37" s="53"/>
      <c r="HZ37" s="53"/>
      <c r="IA37" s="53"/>
      <c r="IB37" s="53"/>
      <c r="IC37" s="53"/>
      <c r="ID37" s="53"/>
      <c r="IE37" s="53"/>
      <c r="IF37" s="53"/>
      <c r="IG37" s="53"/>
      <c r="IH37" s="53"/>
      <c r="II37" s="53"/>
      <c r="IJ37" s="53"/>
      <c r="IK37" s="53"/>
      <c r="IL37" s="53"/>
      <c r="IM37" s="53"/>
      <c r="IN37" s="53"/>
      <c r="IO37" s="53"/>
      <c r="IP37" s="53"/>
      <c r="IQ37" s="53"/>
      <c r="IR37" s="53"/>
      <c r="IS37" s="53"/>
      <c r="IT37" s="53"/>
      <c r="IU37" s="53"/>
      <c r="IV37" s="53"/>
    </row>
    <row r="38" spans="1:256" s="54" customFormat="1" ht="16" x14ac:dyDescent="0.2">
      <c r="A38" s="63">
        <v>34</v>
      </c>
      <c r="B38" s="65" t="str">
        <f>'Measure Info'!B50</f>
        <v>Ethnicity</v>
      </c>
      <c r="C38" s="74" t="s">
        <v>164</v>
      </c>
      <c r="D38" s="74" t="s">
        <v>164</v>
      </c>
      <c r="E38" s="74" t="s">
        <v>164</v>
      </c>
      <c r="F38" s="74" t="s">
        <v>164</v>
      </c>
      <c r="G38" s="71"/>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c r="DJ38" s="53"/>
      <c r="DK38" s="53"/>
      <c r="DL38" s="53"/>
      <c r="DM38" s="53"/>
      <c r="DN38" s="53"/>
      <c r="DO38" s="53"/>
      <c r="DP38" s="53"/>
      <c r="DQ38" s="53"/>
      <c r="DR38" s="53"/>
      <c r="DS38" s="53"/>
      <c r="DT38" s="53"/>
      <c r="DU38" s="53"/>
      <c r="DV38" s="53"/>
      <c r="DW38" s="53"/>
      <c r="DX38" s="53"/>
      <c r="DY38" s="53"/>
      <c r="DZ38" s="53"/>
      <c r="EA38" s="53"/>
      <c r="EB38" s="53"/>
      <c r="EC38" s="53"/>
      <c r="ED38" s="53"/>
      <c r="EE38" s="53"/>
      <c r="EF38" s="53"/>
      <c r="EG38" s="53"/>
      <c r="EH38" s="53"/>
      <c r="EI38" s="53"/>
      <c r="EJ38" s="53"/>
      <c r="EK38" s="53"/>
      <c r="EL38" s="53"/>
      <c r="EM38" s="53"/>
      <c r="EN38" s="53"/>
      <c r="EO38" s="53"/>
      <c r="EP38" s="53"/>
      <c r="EQ38" s="53"/>
      <c r="ER38" s="53"/>
      <c r="ES38" s="53"/>
      <c r="ET38" s="53"/>
      <c r="EU38" s="53"/>
      <c r="EV38" s="53"/>
      <c r="EW38" s="53"/>
      <c r="EX38" s="53"/>
      <c r="EY38" s="53"/>
      <c r="EZ38" s="53"/>
      <c r="FA38" s="53"/>
      <c r="FB38" s="53"/>
      <c r="FC38" s="53"/>
      <c r="FD38" s="53"/>
      <c r="FE38" s="53"/>
      <c r="FF38" s="53"/>
      <c r="FG38" s="53"/>
      <c r="FH38" s="53"/>
      <c r="FI38" s="53"/>
      <c r="FJ38" s="53"/>
      <c r="FK38" s="53"/>
      <c r="FL38" s="53"/>
      <c r="FM38" s="53"/>
      <c r="FN38" s="53"/>
      <c r="FO38" s="53"/>
      <c r="FP38" s="53"/>
      <c r="FQ38" s="53"/>
      <c r="FR38" s="53"/>
      <c r="FS38" s="53"/>
      <c r="FT38" s="53"/>
      <c r="FU38" s="53"/>
      <c r="FV38" s="53"/>
      <c r="FW38" s="53"/>
      <c r="FX38" s="53"/>
      <c r="FY38" s="53"/>
      <c r="FZ38" s="53"/>
      <c r="GA38" s="53"/>
      <c r="GB38" s="53"/>
      <c r="GC38" s="53"/>
      <c r="GD38" s="53"/>
      <c r="GE38" s="53"/>
      <c r="GF38" s="53"/>
      <c r="GG38" s="53"/>
      <c r="GH38" s="53"/>
      <c r="GI38" s="53"/>
      <c r="GJ38" s="53"/>
      <c r="GK38" s="53"/>
      <c r="GL38" s="53"/>
      <c r="GM38" s="53"/>
      <c r="GN38" s="53"/>
      <c r="GO38" s="53"/>
      <c r="GP38" s="53"/>
      <c r="GQ38" s="53"/>
      <c r="GR38" s="53"/>
      <c r="GS38" s="53"/>
      <c r="GT38" s="53"/>
      <c r="GU38" s="53"/>
      <c r="GV38" s="53"/>
      <c r="GW38" s="53"/>
      <c r="GX38" s="53"/>
      <c r="GY38" s="53"/>
      <c r="GZ38" s="53"/>
      <c r="HA38" s="53"/>
      <c r="HB38" s="53"/>
      <c r="HC38" s="53"/>
      <c r="HD38" s="53"/>
      <c r="HE38" s="53"/>
      <c r="HF38" s="53"/>
      <c r="HG38" s="53"/>
      <c r="HH38" s="53"/>
      <c r="HI38" s="53"/>
      <c r="HJ38" s="53"/>
      <c r="HK38" s="53"/>
      <c r="HL38" s="53"/>
      <c r="HM38" s="53"/>
      <c r="HN38" s="53"/>
      <c r="HO38" s="53"/>
      <c r="HP38" s="53"/>
      <c r="HQ38" s="53"/>
      <c r="HR38" s="53"/>
      <c r="HS38" s="53"/>
      <c r="HT38" s="53"/>
      <c r="HU38" s="53"/>
      <c r="HV38" s="53"/>
      <c r="HW38" s="53"/>
      <c r="HX38" s="53"/>
      <c r="HY38" s="53"/>
      <c r="HZ38" s="53"/>
      <c r="IA38" s="53"/>
      <c r="IB38" s="53"/>
      <c r="IC38" s="53"/>
      <c r="ID38" s="53"/>
      <c r="IE38" s="53"/>
      <c r="IF38" s="53"/>
      <c r="IG38" s="53"/>
      <c r="IH38" s="53"/>
      <c r="II38" s="53"/>
      <c r="IJ38" s="53"/>
      <c r="IK38" s="53"/>
      <c r="IL38" s="53"/>
      <c r="IM38" s="53"/>
      <c r="IN38" s="53"/>
      <c r="IO38" s="53"/>
      <c r="IP38" s="53"/>
      <c r="IQ38" s="53"/>
      <c r="IR38" s="53"/>
      <c r="IS38" s="53"/>
      <c r="IT38" s="53"/>
      <c r="IU38" s="53"/>
      <c r="IV38" s="53"/>
    </row>
    <row r="39" spans="1:256" s="54" customFormat="1" ht="16" x14ac:dyDescent="0.2">
      <c r="A39" s="63">
        <v>35</v>
      </c>
      <c r="B39" s="65" t="str">
        <f>'Measure Info'!B51</f>
        <v>Payer</v>
      </c>
      <c r="C39" s="74" t="s">
        <v>164</v>
      </c>
      <c r="D39" s="74" t="s">
        <v>164</v>
      </c>
      <c r="E39" s="74" t="s">
        <v>164</v>
      </c>
      <c r="F39" s="74" t="s">
        <v>164</v>
      </c>
      <c r="G39" s="71"/>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c r="DJ39" s="53"/>
      <c r="DK39" s="53"/>
      <c r="DL39" s="53"/>
      <c r="DM39" s="53"/>
      <c r="DN39" s="53"/>
      <c r="DO39" s="53"/>
      <c r="DP39" s="53"/>
      <c r="DQ39" s="53"/>
      <c r="DR39" s="53"/>
      <c r="DS39" s="53"/>
      <c r="DT39" s="53"/>
      <c r="DU39" s="53"/>
      <c r="DV39" s="53"/>
      <c r="DW39" s="53"/>
      <c r="DX39" s="53"/>
      <c r="DY39" s="53"/>
      <c r="DZ39" s="53"/>
      <c r="EA39" s="53"/>
      <c r="EB39" s="53"/>
      <c r="EC39" s="53"/>
      <c r="ED39" s="53"/>
      <c r="EE39" s="53"/>
      <c r="EF39" s="53"/>
      <c r="EG39" s="53"/>
      <c r="EH39" s="53"/>
      <c r="EI39" s="53"/>
      <c r="EJ39" s="53"/>
      <c r="EK39" s="53"/>
      <c r="EL39" s="53"/>
      <c r="EM39" s="53"/>
      <c r="EN39" s="53"/>
      <c r="EO39" s="53"/>
      <c r="EP39" s="53"/>
      <c r="EQ39" s="53"/>
      <c r="ER39" s="53"/>
      <c r="ES39" s="53"/>
      <c r="ET39" s="53"/>
      <c r="EU39" s="53"/>
      <c r="EV39" s="53"/>
      <c r="EW39" s="53"/>
      <c r="EX39" s="53"/>
      <c r="EY39" s="53"/>
      <c r="EZ39" s="53"/>
      <c r="FA39" s="53"/>
      <c r="FB39" s="53"/>
      <c r="FC39" s="53"/>
      <c r="FD39" s="53"/>
      <c r="FE39" s="53"/>
      <c r="FF39" s="53"/>
      <c r="FG39" s="53"/>
      <c r="FH39" s="53"/>
      <c r="FI39" s="53"/>
      <c r="FJ39" s="53"/>
      <c r="FK39" s="53"/>
      <c r="FL39" s="53"/>
      <c r="FM39" s="53"/>
      <c r="FN39" s="53"/>
      <c r="FO39" s="53"/>
      <c r="FP39" s="53"/>
      <c r="FQ39" s="53"/>
      <c r="FR39" s="53"/>
      <c r="FS39" s="53"/>
      <c r="FT39" s="53"/>
      <c r="FU39" s="53"/>
      <c r="FV39" s="53"/>
      <c r="FW39" s="53"/>
      <c r="FX39" s="53"/>
      <c r="FY39" s="53"/>
      <c r="FZ39" s="53"/>
      <c r="GA39" s="53"/>
      <c r="GB39" s="53"/>
      <c r="GC39" s="53"/>
      <c r="GD39" s="53"/>
      <c r="GE39" s="53"/>
      <c r="GF39" s="53"/>
      <c r="GG39" s="53"/>
      <c r="GH39" s="53"/>
      <c r="GI39" s="53"/>
      <c r="GJ39" s="53"/>
      <c r="GK39" s="53"/>
      <c r="GL39" s="53"/>
      <c r="GM39" s="53"/>
      <c r="GN39" s="53"/>
      <c r="GO39" s="53"/>
      <c r="GP39" s="53"/>
      <c r="GQ39" s="53"/>
      <c r="GR39" s="53"/>
      <c r="GS39" s="53"/>
      <c r="GT39" s="53"/>
      <c r="GU39" s="53"/>
      <c r="GV39" s="53"/>
      <c r="GW39" s="53"/>
      <c r="GX39" s="53"/>
      <c r="GY39" s="53"/>
      <c r="GZ39" s="53"/>
      <c r="HA39" s="53"/>
      <c r="HB39" s="53"/>
      <c r="HC39" s="53"/>
      <c r="HD39" s="53"/>
      <c r="HE39" s="53"/>
      <c r="HF39" s="53"/>
      <c r="HG39" s="53"/>
      <c r="HH39" s="53"/>
      <c r="HI39" s="53"/>
      <c r="HJ39" s="53"/>
      <c r="HK39" s="53"/>
      <c r="HL39" s="53"/>
      <c r="HM39" s="53"/>
      <c r="HN39" s="53"/>
      <c r="HO39" s="53"/>
      <c r="HP39" s="53"/>
      <c r="HQ39" s="53"/>
      <c r="HR39" s="53"/>
      <c r="HS39" s="53"/>
      <c r="HT39" s="53"/>
      <c r="HU39" s="53"/>
      <c r="HV39" s="53"/>
      <c r="HW39" s="53"/>
      <c r="HX39" s="53"/>
      <c r="HY39" s="53"/>
      <c r="HZ39" s="53"/>
      <c r="IA39" s="53"/>
      <c r="IB39" s="53"/>
      <c r="IC39" s="53"/>
      <c r="ID39" s="53"/>
      <c r="IE39" s="53"/>
      <c r="IF39" s="53"/>
      <c r="IG39" s="53"/>
      <c r="IH39" s="53"/>
      <c r="II39" s="53"/>
      <c r="IJ39" s="53"/>
      <c r="IK39" s="53"/>
      <c r="IL39" s="53"/>
      <c r="IM39" s="53"/>
      <c r="IN39" s="53"/>
      <c r="IO39" s="53"/>
      <c r="IP39" s="53"/>
      <c r="IQ39" s="53"/>
      <c r="IR39" s="53"/>
      <c r="IS39" s="53"/>
      <c r="IT39" s="53"/>
      <c r="IU39" s="53"/>
      <c r="IV39" s="53"/>
    </row>
    <row r="40" spans="1:256" s="54" customFormat="1" ht="16" x14ac:dyDescent="0.2">
      <c r="A40" s="63">
        <v>36</v>
      </c>
      <c r="B40" s="65" t="str">
        <f>'Measure Info'!B52</f>
        <v>Race</v>
      </c>
      <c r="C40" s="74" t="s">
        <v>164</v>
      </c>
      <c r="D40" s="74" t="s">
        <v>164</v>
      </c>
      <c r="E40" s="74" t="s">
        <v>164</v>
      </c>
      <c r="F40" s="74" t="s">
        <v>164</v>
      </c>
      <c r="G40" s="71"/>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c r="FN40" s="53"/>
      <c r="FO40" s="53"/>
      <c r="FP40" s="53"/>
      <c r="FQ40" s="53"/>
      <c r="FR40" s="53"/>
      <c r="FS40" s="53"/>
      <c r="FT40" s="53"/>
      <c r="FU40" s="53"/>
      <c r="FV40" s="53"/>
      <c r="FW40" s="53"/>
      <c r="FX40" s="53"/>
      <c r="FY40" s="53"/>
      <c r="FZ40" s="53"/>
      <c r="GA40" s="53"/>
      <c r="GB40" s="53"/>
      <c r="GC40" s="53"/>
      <c r="GD40" s="53"/>
      <c r="GE40" s="53"/>
      <c r="GF40" s="53"/>
      <c r="GG40" s="53"/>
      <c r="GH40" s="53"/>
      <c r="GI40" s="53"/>
      <c r="GJ40" s="53"/>
      <c r="GK40" s="53"/>
      <c r="GL40" s="53"/>
      <c r="GM40" s="53"/>
      <c r="GN40" s="53"/>
      <c r="GO40" s="53"/>
      <c r="GP40" s="53"/>
      <c r="GQ40" s="53"/>
      <c r="GR40" s="53"/>
      <c r="GS40" s="53"/>
      <c r="GT40" s="53"/>
      <c r="GU40" s="53"/>
      <c r="GV40" s="53"/>
      <c r="GW40" s="53"/>
      <c r="GX40" s="53"/>
      <c r="GY40" s="53"/>
      <c r="GZ40" s="53"/>
      <c r="HA40" s="53"/>
      <c r="HB40" s="53"/>
      <c r="HC40" s="53"/>
      <c r="HD40" s="53"/>
      <c r="HE40" s="53"/>
      <c r="HF40" s="53"/>
      <c r="HG40" s="53"/>
      <c r="HH40" s="53"/>
      <c r="HI40" s="53"/>
      <c r="HJ40" s="53"/>
      <c r="HK40" s="53"/>
      <c r="HL40" s="53"/>
      <c r="HM40" s="53"/>
      <c r="HN40" s="53"/>
      <c r="HO40" s="53"/>
      <c r="HP40" s="53"/>
      <c r="HQ40" s="53"/>
      <c r="HR40" s="53"/>
      <c r="HS40" s="53"/>
      <c r="HT40" s="53"/>
      <c r="HU40" s="53"/>
      <c r="HV40" s="53"/>
      <c r="HW40" s="53"/>
      <c r="HX40" s="53"/>
      <c r="HY40" s="53"/>
      <c r="HZ40" s="53"/>
      <c r="IA40" s="53"/>
      <c r="IB40" s="53"/>
      <c r="IC40" s="53"/>
      <c r="ID40" s="53"/>
      <c r="IE40" s="53"/>
      <c r="IF40" s="53"/>
      <c r="IG40" s="53"/>
      <c r="IH40" s="53"/>
      <c r="II40" s="53"/>
      <c r="IJ40" s="53"/>
      <c r="IK40" s="53"/>
      <c r="IL40" s="53"/>
      <c r="IM40" s="53"/>
      <c r="IN40" s="53"/>
      <c r="IO40" s="53"/>
      <c r="IP40" s="53"/>
      <c r="IQ40" s="53"/>
      <c r="IR40" s="53"/>
      <c r="IS40" s="53"/>
      <c r="IT40" s="53"/>
      <c r="IU40" s="53"/>
      <c r="IV40" s="53"/>
    </row>
    <row r="41" spans="1:256" s="54" customFormat="1" ht="16" x14ac:dyDescent="0.2">
      <c r="A41" s="63">
        <v>37</v>
      </c>
      <c r="B41" s="65" t="str">
        <f>'Measure Info'!B53</f>
        <v>ONC Administrative Sex</v>
      </c>
      <c r="C41" s="74" t="s">
        <v>164</v>
      </c>
      <c r="D41" s="74" t="s">
        <v>164</v>
      </c>
      <c r="E41" s="74" t="s">
        <v>164</v>
      </c>
      <c r="F41" s="74" t="s">
        <v>164</v>
      </c>
      <c r="G41" s="71"/>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c r="FN41" s="53"/>
      <c r="FO41" s="53"/>
      <c r="FP41" s="53"/>
      <c r="FQ41" s="53"/>
      <c r="FR41" s="53"/>
      <c r="FS41" s="53"/>
      <c r="FT41" s="53"/>
      <c r="FU41" s="53"/>
      <c r="FV41" s="53"/>
      <c r="FW41" s="53"/>
      <c r="FX41" s="53"/>
      <c r="FY41" s="53"/>
      <c r="FZ41" s="53"/>
      <c r="GA41" s="53"/>
      <c r="GB41" s="53"/>
      <c r="GC41" s="53"/>
      <c r="GD41" s="53"/>
      <c r="GE41" s="53"/>
      <c r="GF41" s="53"/>
      <c r="GG41" s="53"/>
      <c r="GH41" s="53"/>
      <c r="GI41" s="53"/>
      <c r="GJ41" s="53"/>
      <c r="GK41" s="53"/>
      <c r="GL41" s="53"/>
      <c r="GM41" s="53"/>
      <c r="GN41" s="53"/>
      <c r="GO41" s="53"/>
      <c r="GP41" s="53"/>
      <c r="GQ41" s="53"/>
      <c r="GR41" s="53"/>
      <c r="GS41" s="53"/>
      <c r="GT41" s="53"/>
      <c r="GU41" s="53"/>
      <c r="GV41" s="53"/>
      <c r="GW41" s="53"/>
      <c r="GX41" s="53"/>
      <c r="GY41" s="53"/>
      <c r="GZ41" s="53"/>
      <c r="HA41" s="53"/>
      <c r="HB41" s="53"/>
      <c r="HC41" s="53"/>
      <c r="HD41" s="53"/>
      <c r="HE41" s="53"/>
      <c r="HF41" s="53"/>
      <c r="HG41" s="53"/>
      <c r="HH41" s="53"/>
      <c r="HI41" s="53"/>
      <c r="HJ41" s="53"/>
      <c r="HK41" s="53"/>
      <c r="HL41" s="53"/>
      <c r="HM41" s="53"/>
      <c r="HN41" s="53"/>
      <c r="HO41" s="53"/>
      <c r="HP41" s="53"/>
      <c r="HQ41" s="53"/>
      <c r="HR41" s="53"/>
      <c r="HS41" s="53"/>
      <c r="HT41" s="53"/>
      <c r="HU41" s="53"/>
      <c r="HV41" s="53"/>
      <c r="HW41" s="53"/>
      <c r="HX41" s="53"/>
      <c r="HY41" s="53"/>
      <c r="HZ41" s="53"/>
      <c r="IA41" s="53"/>
      <c r="IB41" s="53"/>
      <c r="IC41" s="53"/>
      <c r="ID41" s="53"/>
      <c r="IE41" s="53"/>
      <c r="IF41" s="53"/>
      <c r="IG41" s="53"/>
      <c r="IH41" s="53"/>
      <c r="II41" s="53"/>
      <c r="IJ41" s="53"/>
      <c r="IK41" s="53"/>
      <c r="IL41" s="53"/>
      <c r="IM41" s="53"/>
      <c r="IN41" s="53"/>
      <c r="IO41" s="53"/>
      <c r="IP41" s="53"/>
      <c r="IQ41" s="53"/>
      <c r="IR41" s="53"/>
      <c r="IS41" s="53"/>
      <c r="IT41" s="53"/>
      <c r="IU41" s="53"/>
      <c r="IV41" s="53"/>
    </row>
    <row r="42" spans="1:256" s="54" customFormat="1" ht="16" x14ac:dyDescent="0.2">
      <c r="A42" s="63">
        <v>37</v>
      </c>
      <c r="B42" s="65" t="str">
        <f>'Measure Info'!B54</f>
        <v>Encounter, Performed: Emergency Department</v>
      </c>
      <c r="C42" s="66" t="s">
        <v>164</v>
      </c>
      <c r="D42" s="66" t="s">
        <v>164</v>
      </c>
      <c r="E42" s="66" t="s">
        <v>164</v>
      </c>
      <c r="F42" s="66" t="s">
        <v>164</v>
      </c>
      <c r="G42" s="71"/>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c r="FN42" s="53"/>
      <c r="FO42" s="53"/>
      <c r="FP42" s="53"/>
      <c r="FQ42" s="53"/>
      <c r="FR42" s="53"/>
      <c r="FS42" s="53"/>
      <c r="FT42" s="53"/>
      <c r="FU42" s="53"/>
      <c r="FV42" s="53"/>
      <c r="FW42" s="53"/>
      <c r="FX42" s="53"/>
      <c r="FY42" s="53"/>
      <c r="FZ42" s="53"/>
      <c r="GA42" s="53"/>
      <c r="GB42" s="53"/>
      <c r="GC42" s="53"/>
      <c r="GD42" s="53"/>
      <c r="GE42" s="53"/>
      <c r="GF42" s="53"/>
      <c r="GG42" s="53"/>
      <c r="GH42" s="53"/>
      <c r="GI42" s="53"/>
      <c r="GJ42" s="53"/>
      <c r="GK42" s="53"/>
      <c r="GL42" s="53"/>
      <c r="GM42" s="53"/>
      <c r="GN42" s="53"/>
      <c r="GO42" s="53"/>
      <c r="GP42" s="53"/>
      <c r="GQ42" s="53"/>
      <c r="GR42" s="53"/>
      <c r="GS42" s="53"/>
      <c r="GT42" s="53"/>
      <c r="GU42" s="53"/>
      <c r="GV42" s="53"/>
      <c r="GW42" s="53"/>
      <c r="GX42" s="53"/>
      <c r="GY42" s="53"/>
      <c r="GZ42" s="53"/>
      <c r="HA42" s="53"/>
      <c r="HB42" s="53"/>
      <c r="HC42" s="53"/>
      <c r="HD42" s="53"/>
      <c r="HE42" s="53"/>
      <c r="HF42" s="53"/>
      <c r="HG42" s="53"/>
      <c r="HH42" s="53"/>
      <c r="HI42" s="53"/>
      <c r="HJ42" s="53"/>
      <c r="HK42" s="53"/>
      <c r="HL42" s="53"/>
      <c r="HM42" s="53"/>
      <c r="HN42" s="53"/>
      <c r="HO42" s="53"/>
      <c r="HP42" s="53"/>
      <c r="HQ42" s="53"/>
      <c r="HR42" s="53"/>
      <c r="HS42" s="53"/>
      <c r="HT42" s="53"/>
      <c r="HU42" s="53"/>
      <c r="HV42" s="53"/>
      <c r="HW42" s="53"/>
      <c r="HX42" s="53"/>
      <c r="HY42" s="53"/>
      <c r="HZ42" s="53"/>
      <c r="IA42" s="53"/>
      <c r="IB42" s="53"/>
      <c r="IC42" s="53"/>
      <c r="ID42" s="53"/>
      <c r="IE42" s="53"/>
      <c r="IF42" s="53"/>
      <c r="IG42" s="53"/>
      <c r="IH42" s="53"/>
      <c r="II42" s="53"/>
      <c r="IJ42" s="53"/>
      <c r="IK42" s="53"/>
      <c r="IL42" s="53"/>
      <c r="IM42" s="53"/>
      <c r="IN42" s="53"/>
      <c r="IO42" s="53"/>
      <c r="IP42" s="53"/>
      <c r="IQ42" s="53"/>
      <c r="IR42" s="53"/>
      <c r="IS42" s="53"/>
      <c r="IT42" s="53"/>
      <c r="IU42" s="53"/>
      <c r="IV42" s="53"/>
    </row>
    <row r="43" spans="1:256" ht="16" x14ac:dyDescent="0.2">
      <c r="A43" s="63">
        <v>37</v>
      </c>
      <c r="B43" s="65" t="str">
        <f>'Measure Info'!B55</f>
        <v>Assessment, Performed: Non Invasive Oxygen Therapy</v>
      </c>
      <c r="C43" s="66" t="s">
        <v>164</v>
      </c>
      <c r="D43" s="66" t="s">
        <v>164</v>
      </c>
      <c r="E43" s="66" t="s">
        <v>164</v>
      </c>
      <c r="F43" s="66" t="s">
        <v>164</v>
      </c>
    </row>
    <row r="44" spans="1:256" ht="16" x14ac:dyDescent="0.2">
      <c r="A44" s="63">
        <v>37</v>
      </c>
      <c r="B44" s="65" t="str">
        <f>'Measure Info'!B56</f>
        <v>Laboratory Test, Performed: Aspartate transaminase lab test</v>
      </c>
      <c r="C44" s="66" t="s">
        <v>164</v>
      </c>
      <c r="D44" s="66" t="s">
        <v>164</v>
      </c>
      <c r="E44" s="66" t="s">
        <v>164</v>
      </c>
      <c r="F44" s="66" t="s">
        <v>164</v>
      </c>
    </row>
    <row r="45" spans="1:256" ht="16" x14ac:dyDescent="0.2">
      <c r="A45" s="63">
        <v>37</v>
      </c>
      <c r="B45" s="65" t="str">
        <f>'Measure Info'!B57</f>
        <v>Laboratory Test, Performed: Albumin lab test</v>
      </c>
      <c r="C45" s="66" t="s">
        <v>164</v>
      </c>
      <c r="D45" s="66" t="s">
        <v>164</v>
      </c>
      <c r="E45" s="66" t="s">
        <v>164</v>
      </c>
      <c r="F45" s="66" t="s">
        <v>164</v>
      </c>
    </row>
    <row r="46" spans="1:256" ht="16" x14ac:dyDescent="0.2">
      <c r="A46" s="63">
        <v>37</v>
      </c>
      <c r="B46" s="65" t="str">
        <f>'Measure Info'!B58</f>
        <v>Laboratory Test, Performed: Aspartate transaminase lab test</v>
      </c>
      <c r="C46" s="66" t="s">
        <v>164</v>
      </c>
      <c r="D46" s="66" t="s">
        <v>164</v>
      </c>
      <c r="E46" s="66" t="s">
        <v>164</v>
      </c>
      <c r="F46" s="66" t="s">
        <v>164</v>
      </c>
    </row>
    <row r="47" spans="1:256" ht="16" x14ac:dyDescent="0.2">
      <c r="A47" s="63">
        <v>37</v>
      </c>
      <c r="B47" s="65" t="str">
        <f>'Measure Info'!B59</f>
        <v>Laboratory Test, Performed: Bilirubin lab test</v>
      </c>
      <c r="C47" s="66" t="s">
        <v>164</v>
      </c>
      <c r="D47" s="66" t="s">
        <v>164</v>
      </c>
      <c r="E47" s="66" t="s">
        <v>164</v>
      </c>
      <c r="F47" s="66" t="s">
        <v>164</v>
      </c>
    </row>
    <row r="48" spans="1:256" ht="16" x14ac:dyDescent="0.2">
      <c r="A48" s="63">
        <v>37</v>
      </c>
      <c r="B48" s="62" t="str">
        <f>'Measure Info'!B60</f>
        <v>Laboratory Test, Performed: Leukocyte count lab test</v>
      </c>
      <c r="C48" s="66" t="s">
        <v>164</v>
      </c>
      <c r="D48" s="66" t="s">
        <v>164</v>
      </c>
      <c r="E48" s="66" t="s">
        <v>164</v>
      </c>
      <c r="F48" s="66" t="s">
        <v>164</v>
      </c>
    </row>
    <row r="49" spans="1:6" ht="16" x14ac:dyDescent="0.2">
      <c r="A49" s="63">
        <v>37</v>
      </c>
      <c r="B49" s="62" t="str">
        <f>'Measure Info'!B61</f>
        <v>Laboratory Test, Performed: Platelet count lab test</v>
      </c>
      <c r="C49" s="66" t="s">
        <v>164</v>
      </c>
      <c r="D49" s="66" t="s">
        <v>164</v>
      </c>
      <c r="E49" s="66" t="s">
        <v>164</v>
      </c>
      <c r="F49" s="66" t="s">
        <v>164</v>
      </c>
    </row>
    <row r="50" spans="1:6" ht="16" x14ac:dyDescent="0.2">
      <c r="A50" s="63">
        <v>37</v>
      </c>
      <c r="B50" s="62" t="str">
        <f>'Measure Info'!B62</f>
        <v>Laboratory Test, Performed: White blood cells count lab test</v>
      </c>
      <c r="C50" s="66" t="s">
        <v>164</v>
      </c>
      <c r="D50" s="66" t="s">
        <v>164</v>
      </c>
      <c r="E50" s="66" t="s">
        <v>164</v>
      </c>
      <c r="F50" s="66" t="s">
        <v>164</v>
      </c>
    </row>
    <row r="51" spans="1:6" ht="16" x14ac:dyDescent="0.2">
      <c r="A51" s="63">
        <v>37</v>
      </c>
      <c r="B51" s="62" t="str">
        <f>'Measure Info'!B63</f>
        <v>Physical Exam, Performed: Body mass index (BMI) [Ratio]</v>
      </c>
      <c r="C51" s="66" t="s">
        <v>164</v>
      </c>
      <c r="D51" s="66" t="s">
        <v>164</v>
      </c>
      <c r="E51" s="66" t="s">
        <v>164</v>
      </c>
      <c r="F51" s="66" t="s">
        <v>164</v>
      </c>
    </row>
    <row r="52" spans="1:6" ht="16" x14ac:dyDescent="0.2">
      <c r="A52" s="63">
        <v>37</v>
      </c>
      <c r="B52" s="62" t="str">
        <f>'Measure Info'!B64</f>
        <v>Physical Exam, Performed: Body temperature</v>
      </c>
      <c r="C52" s="66" t="s">
        <v>164</v>
      </c>
      <c r="D52" s="66" t="s">
        <v>164</v>
      </c>
      <c r="E52" s="66" t="s">
        <v>164</v>
      </c>
      <c r="F52" s="66" t="s">
        <v>164</v>
      </c>
    </row>
    <row r="53" spans="1:6" ht="16" x14ac:dyDescent="0.2">
      <c r="A53" s="63">
        <v>37</v>
      </c>
      <c r="B53" s="62" t="str">
        <f>'Measure Info'!B65</f>
        <v>Physical Exam, Performed: Heart rate</v>
      </c>
      <c r="C53" s="66" t="s">
        <v>164</v>
      </c>
      <c r="D53" s="66" t="s">
        <v>164</v>
      </c>
      <c r="E53" s="66" t="s">
        <v>164</v>
      </c>
      <c r="F53" s="66" t="s">
        <v>164</v>
      </c>
    </row>
    <row r="54" spans="1:6" ht="16" x14ac:dyDescent="0.2">
      <c r="A54" s="63">
        <v>37</v>
      </c>
      <c r="B54" s="62" t="str">
        <f>'Measure Info'!B66</f>
        <v>Physical Exam, Performed: Respiratory rate</v>
      </c>
      <c r="C54" s="66" t="s">
        <v>164</v>
      </c>
      <c r="D54" s="66" t="s">
        <v>164</v>
      </c>
      <c r="E54" s="66" t="s">
        <v>164</v>
      </c>
      <c r="F54" s="66" t="s">
        <v>164</v>
      </c>
    </row>
    <row r="55" spans="1:6" ht="16" x14ac:dyDescent="0.2">
      <c r="A55" s="63">
        <v>37</v>
      </c>
      <c r="B55" s="62" t="str">
        <f>'Measure Info'!B67</f>
        <v>Physical Exam, Performed: Systolic blood pressure</v>
      </c>
      <c r="C55" s="66" t="s">
        <v>164</v>
      </c>
      <c r="D55" s="66" t="s">
        <v>164</v>
      </c>
      <c r="E55" s="66" t="s">
        <v>164</v>
      </c>
      <c r="F55" s="66" t="s">
        <v>164</v>
      </c>
    </row>
    <row r="56" spans="1:6" ht="16" x14ac:dyDescent="0.2">
      <c r="A56" s="19"/>
      <c r="B56" s="62" t="str">
        <f>'Measure Info'!B68</f>
        <v>-</v>
      </c>
      <c r="C56" s="29" t="s">
        <v>117</v>
      </c>
      <c r="D56" s="29" t="s">
        <v>117</v>
      </c>
      <c r="E56" s="29" t="s">
        <v>117</v>
      </c>
      <c r="F56" s="29" t="s">
        <v>117</v>
      </c>
    </row>
    <row r="57" spans="1:6" ht="16" x14ac:dyDescent="0.2">
      <c r="A57" s="19"/>
      <c r="B57" s="62" t="str">
        <f>'Measure Info'!B69</f>
        <v>-</v>
      </c>
      <c r="C57" s="29" t="s">
        <v>117</v>
      </c>
      <c r="D57" s="29" t="s">
        <v>117</v>
      </c>
      <c r="E57" s="29" t="s">
        <v>117</v>
      </c>
      <c r="F57" s="29" t="s">
        <v>117</v>
      </c>
    </row>
    <row r="58" spans="1:6" ht="16" x14ac:dyDescent="0.2">
      <c r="A58" s="19"/>
      <c r="B58" s="62" t="str">
        <f>'Measure Info'!B70</f>
        <v>-</v>
      </c>
      <c r="C58" s="29" t="s">
        <v>117</v>
      </c>
      <c r="D58" s="29" t="s">
        <v>117</v>
      </c>
      <c r="E58" s="29" t="s">
        <v>117</v>
      </c>
      <c r="F58" s="29" t="s">
        <v>117</v>
      </c>
    </row>
    <row r="59" spans="1:6" ht="16" x14ac:dyDescent="0.2">
      <c r="A59" s="19"/>
      <c r="B59" s="62" t="str">
        <f>'Measure Info'!B71</f>
        <v>-</v>
      </c>
      <c r="C59" s="29" t="s">
        <v>117</v>
      </c>
      <c r="D59" s="29" t="s">
        <v>117</v>
      </c>
      <c r="E59" s="29" t="s">
        <v>117</v>
      </c>
      <c r="F59" s="29" t="s">
        <v>117</v>
      </c>
    </row>
    <row r="60" spans="1:6" ht="16" x14ac:dyDescent="0.2">
      <c r="A60" s="19"/>
      <c r="B60" s="62" t="str">
        <f>'Measure Info'!B72</f>
        <v>-</v>
      </c>
      <c r="C60" s="29" t="s">
        <v>117</v>
      </c>
      <c r="D60" s="29" t="s">
        <v>117</v>
      </c>
      <c r="E60" s="29" t="s">
        <v>117</v>
      </c>
      <c r="F60" s="29" t="s">
        <v>117</v>
      </c>
    </row>
    <row r="61" spans="1:6" ht="16" x14ac:dyDescent="0.2">
      <c r="A61" s="19"/>
      <c r="B61" s="62" t="str">
        <f>'Measure Info'!B73</f>
        <v>-</v>
      </c>
      <c r="C61" s="29" t="s">
        <v>117</v>
      </c>
      <c r="D61" s="29" t="s">
        <v>117</v>
      </c>
      <c r="E61" s="29" t="s">
        <v>117</v>
      </c>
      <c r="F61" s="29" t="s">
        <v>117</v>
      </c>
    </row>
    <row r="62" spans="1:6" ht="16" x14ac:dyDescent="0.2">
      <c r="A62" s="19"/>
      <c r="B62" s="62" t="str">
        <f>'Measure Info'!B74</f>
        <v>-</v>
      </c>
      <c r="C62" s="29" t="s">
        <v>117</v>
      </c>
      <c r="D62" s="29" t="s">
        <v>117</v>
      </c>
      <c r="E62" s="29" t="s">
        <v>117</v>
      </c>
      <c r="F62" s="29" t="s">
        <v>117</v>
      </c>
    </row>
    <row r="63" spans="1:6" ht="16" x14ac:dyDescent="0.2">
      <c r="A63" s="19"/>
      <c r="B63" s="62" t="str">
        <f>'Measure Info'!B75</f>
        <v>-</v>
      </c>
      <c r="C63" s="29" t="s">
        <v>117</v>
      </c>
      <c r="D63" s="29" t="s">
        <v>117</v>
      </c>
      <c r="E63" s="29" t="s">
        <v>117</v>
      </c>
      <c r="F63" s="29" t="s">
        <v>117</v>
      </c>
    </row>
    <row r="64" spans="1:6" ht="16" x14ac:dyDescent="0.2">
      <c r="A64" s="19"/>
      <c r="B64" s="62" t="str">
        <f>'Measure Info'!B76</f>
        <v>-</v>
      </c>
      <c r="C64" s="29" t="s">
        <v>117</v>
      </c>
      <c r="D64" s="29" t="s">
        <v>117</v>
      </c>
      <c r="E64" s="29" t="s">
        <v>117</v>
      </c>
      <c r="F64" s="29" t="s">
        <v>117</v>
      </c>
    </row>
    <row r="65" spans="1:6" ht="16" x14ac:dyDescent="0.2">
      <c r="A65" s="19"/>
      <c r="B65" s="62" t="str">
        <f>'Measure Info'!B77</f>
        <v>-</v>
      </c>
      <c r="C65" s="29" t="s">
        <v>117</v>
      </c>
      <c r="D65" s="29" t="s">
        <v>117</v>
      </c>
      <c r="E65" s="29" t="s">
        <v>117</v>
      </c>
      <c r="F65" s="29" t="s">
        <v>117</v>
      </c>
    </row>
    <row r="66" spans="1:6" ht="16" x14ac:dyDescent="0.2">
      <c r="A66" s="19"/>
      <c r="B66" s="62" t="str">
        <f>'Measure Info'!B78</f>
        <v>-</v>
      </c>
      <c r="C66" s="29" t="s">
        <v>117</v>
      </c>
      <c r="D66" s="29" t="s">
        <v>117</v>
      </c>
      <c r="E66" s="29" t="s">
        <v>117</v>
      </c>
      <c r="F66" s="29" t="s">
        <v>117</v>
      </c>
    </row>
    <row r="67" spans="1:6" ht="16" x14ac:dyDescent="0.2">
      <c r="A67" s="19"/>
      <c r="B67" s="62" t="str">
        <f>'Measure Info'!B79</f>
        <v>-</v>
      </c>
      <c r="C67" s="29" t="s">
        <v>117</v>
      </c>
      <c r="D67" s="29" t="s">
        <v>117</v>
      </c>
      <c r="E67" s="29" t="s">
        <v>117</v>
      </c>
      <c r="F67" s="29" t="s">
        <v>117</v>
      </c>
    </row>
    <row r="68" spans="1:6" ht="16" x14ac:dyDescent="0.2">
      <c r="A68" s="19"/>
      <c r="B68" s="62" t="str">
        <f>'Measure Info'!B80</f>
        <v>-</v>
      </c>
      <c r="C68" s="29" t="s">
        <v>117</v>
      </c>
      <c r="D68" s="29" t="s">
        <v>117</v>
      </c>
      <c r="E68" s="29" t="s">
        <v>117</v>
      </c>
      <c r="F68" s="29" t="s">
        <v>117</v>
      </c>
    </row>
    <row r="69" spans="1:6" ht="16" x14ac:dyDescent="0.2">
      <c r="A69" s="19"/>
      <c r="B69" s="62" t="str">
        <f>'Measure Info'!B81</f>
        <v>-</v>
      </c>
      <c r="C69" s="29" t="s">
        <v>117</v>
      </c>
      <c r="D69" s="29" t="s">
        <v>117</v>
      </c>
      <c r="E69" s="29" t="s">
        <v>117</v>
      </c>
      <c r="F69" s="29" t="s">
        <v>117</v>
      </c>
    </row>
    <row r="70" spans="1:6" ht="16" x14ac:dyDescent="0.2">
      <c r="A70" s="19"/>
      <c r="B70" s="62" t="str">
        <f>'Measure Info'!B82</f>
        <v>-</v>
      </c>
      <c r="C70" s="29" t="s">
        <v>117</v>
      </c>
      <c r="D70" s="29" t="s">
        <v>117</v>
      </c>
      <c r="E70" s="29" t="s">
        <v>117</v>
      </c>
      <c r="F70" s="29" t="s">
        <v>117</v>
      </c>
    </row>
    <row r="71" spans="1:6" ht="16" x14ac:dyDescent="0.2">
      <c r="A71" s="19"/>
      <c r="B71" s="62" t="str">
        <f>'Measure Info'!B83</f>
        <v>-</v>
      </c>
      <c r="C71" s="29" t="s">
        <v>117</v>
      </c>
      <c r="D71" s="29" t="s">
        <v>117</v>
      </c>
      <c r="E71" s="29" t="s">
        <v>117</v>
      </c>
      <c r="F71" s="29" t="s">
        <v>117</v>
      </c>
    </row>
    <row r="72" spans="1:6" ht="16" x14ac:dyDescent="0.2">
      <c r="A72" s="19"/>
      <c r="B72" s="62" t="s">
        <v>117</v>
      </c>
      <c r="C72" s="29" t="s">
        <v>117</v>
      </c>
      <c r="D72" s="29" t="s">
        <v>117</v>
      </c>
      <c r="E72" s="29" t="s">
        <v>117</v>
      </c>
      <c r="F72" s="29" t="s">
        <v>117</v>
      </c>
    </row>
    <row r="73" spans="1:6" ht="16" x14ac:dyDescent="0.2">
      <c r="A73" s="19"/>
      <c r="B73" s="62" t="s">
        <v>117</v>
      </c>
      <c r="C73" s="29" t="s">
        <v>117</v>
      </c>
      <c r="D73" s="29" t="s">
        <v>117</v>
      </c>
      <c r="E73" s="29" t="s">
        <v>117</v>
      </c>
      <c r="F73" s="29" t="s">
        <v>117</v>
      </c>
    </row>
    <row r="74" spans="1:6" ht="16" x14ac:dyDescent="0.2">
      <c r="A74" s="19"/>
      <c r="B74" s="62" t="s">
        <v>117</v>
      </c>
      <c r="C74" s="29" t="s">
        <v>117</v>
      </c>
      <c r="D74" s="29" t="s">
        <v>117</v>
      </c>
      <c r="E74" s="29" t="s">
        <v>117</v>
      </c>
      <c r="F74" s="29" t="s">
        <v>117</v>
      </c>
    </row>
    <row r="75" spans="1:6" ht="16" x14ac:dyDescent="0.2">
      <c r="A75" s="19"/>
      <c r="B75" s="62" t="s">
        <v>117</v>
      </c>
      <c r="C75" s="29" t="s">
        <v>117</v>
      </c>
      <c r="D75" s="29" t="s">
        <v>117</v>
      </c>
      <c r="E75" s="29" t="s">
        <v>117</v>
      </c>
      <c r="F75" s="29" t="s">
        <v>117</v>
      </c>
    </row>
    <row r="76" spans="1:6" ht="16" x14ac:dyDescent="0.2">
      <c r="A76" s="19"/>
      <c r="B76" s="62" t="s">
        <v>117</v>
      </c>
      <c r="C76" s="29" t="s">
        <v>117</v>
      </c>
      <c r="D76" s="29" t="s">
        <v>117</v>
      </c>
      <c r="E76" s="29" t="s">
        <v>117</v>
      </c>
      <c r="F76" s="29" t="s">
        <v>117</v>
      </c>
    </row>
    <row r="77" spans="1:6" ht="16" x14ac:dyDescent="0.2">
      <c r="A77" s="19"/>
      <c r="B77" s="62" t="s">
        <v>117</v>
      </c>
      <c r="C77" s="29" t="s">
        <v>117</v>
      </c>
      <c r="D77" s="29" t="s">
        <v>117</v>
      </c>
      <c r="E77" s="29" t="s">
        <v>117</v>
      </c>
      <c r="F77" s="29" t="s">
        <v>117</v>
      </c>
    </row>
    <row r="78" spans="1:6" ht="16" x14ac:dyDescent="0.2">
      <c r="A78" s="19"/>
      <c r="B78" s="62" t="s">
        <v>117</v>
      </c>
      <c r="C78" s="29" t="s">
        <v>117</v>
      </c>
      <c r="D78" s="29" t="s">
        <v>117</v>
      </c>
      <c r="E78" s="29" t="s">
        <v>117</v>
      </c>
      <c r="F78" s="29" t="s">
        <v>117</v>
      </c>
    </row>
    <row r="79" spans="1:6" ht="16" x14ac:dyDescent="0.2">
      <c r="A79" s="19"/>
      <c r="B79" s="62" t="s">
        <v>117</v>
      </c>
      <c r="C79" s="29" t="s">
        <v>117</v>
      </c>
      <c r="D79" s="29" t="s">
        <v>117</v>
      </c>
      <c r="E79" s="29" t="s">
        <v>117</v>
      </c>
      <c r="F79" s="29" t="s">
        <v>117</v>
      </c>
    </row>
    <row r="80" spans="1:6" ht="16" x14ac:dyDescent="0.2">
      <c r="A80" s="19"/>
      <c r="B80" s="62" t="s">
        <v>117</v>
      </c>
      <c r="C80" s="29" t="s">
        <v>117</v>
      </c>
      <c r="D80" s="29" t="s">
        <v>117</v>
      </c>
      <c r="E80" s="29" t="s">
        <v>117</v>
      </c>
      <c r="F80" s="29" t="s">
        <v>117</v>
      </c>
    </row>
    <row r="81" spans="1:6" ht="16" x14ac:dyDescent="0.2">
      <c r="A81" s="19"/>
      <c r="B81" s="62" t="s">
        <v>117</v>
      </c>
      <c r="C81" s="29" t="s">
        <v>117</v>
      </c>
      <c r="D81" s="29" t="s">
        <v>117</v>
      </c>
      <c r="E81" s="29" t="s">
        <v>117</v>
      </c>
      <c r="F81" s="29" t="s">
        <v>117</v>
      </c>
    </row>
    <row r="82" spans="1:6" ht="16" x14ac:dyDescent="0.2">
      <c r="A82" s="19"/>
      <c r="B82" s="62" t="s">
        <v>117</v>
      </c>
      <c r="C82" s="29" t="s">
        <v>117</v>
      </c>
      <c r="D82" s="29" t="s">
        <v>117</v>
      </c>
      <c r="E82" s="29" t="s">
        <v>117</v>
      </c>
      <c r="F82" s="29" t="s">
        <v>117</v>
      </c>
    </row>
    <row r="83" spans="1:6" ht="16" x14ac:dyDescent="0.2">
      <c r="A83" s="19"/>
      <c r="B83" s="62" t="s">
        <v>117</v>
      </c>
      <c r="C83" s="29" t="s">
        <v>117</v>
      </c>
      <c r="D83" s="29" t="s">
        <v>117</v>
      </c>
      <c r="E83" s="29" t="s">
        <v>117</v>
      </c>
      <c r="F83" s="29" t="s">
        <v>117</v>
      </c>
    </row>
  </sheetData>
  <dataValidations count="1">
    <dataValidation type="list" operator="equal" allowBlank="1" showInputMessage="1" showErrorMessage="1" sqref="C5:F83" xr:uid="{A22D045F-ADE0-EA45-B162-1F3F7E3FCF3D}">
      <formula1>"0, 1"</formula1>
    </dataValidation>
  </dataValidations>
  <pageMargins left="0.7" right="0.7" top="0.75" bottom="0.75" header="0.3" footer="0.3"/>
  <pageSetup orientation="portrait" r:id="rId1"/>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a60059a-116a-478a-b305-01ef4d823295" xsi:nil="true"/>
    <lcf76f155ced4ddcb4097134ff3c332f xmlns="993377d4-f333-4c2f-b74d-e017e95a120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47FAA523D97534BB84898397A65C33E" ma:contentTypeVersion="15" ma:contentTypeDescription="Create a new document." ma:contentTypeScope="" ma:versionID="5479802923da8b1536e91d18082ae0ff">
  <xsd:schema xmlns:xsd="http://www.w3.org/2001/XMLSchema" xmlns:xs="http://www.w3.org/2001/XMLSchema" xmlns:p="http://schemas.microsoft.com/office/2006/metadata/properties" xmlns:ns2="993377d4-f333-4c2f-b74d-e017e95a1207" xmlns:ns3="e0a250ee-d560-4de2-afc1-72375f954669" xmlns:ns4="ea60059a-116a-478a-b305-01ef4d823295" targetNamespace="http://schemas.microsoft.com/office/2006/metadata/properties" ma:root="true" ma:fieldsID="76b238142adb30e696293df3d055450a" ns2:_="" ns3:_="" ns4:_="">
    <xsd:import namespace="993377d4-f333-4c2f-b74d-e017e95a1207"/>
    <xsd:import namespace="e0a250ee-d560-4de2-afc1-72375f954669"/>
    <xsd:import namespace="ea60059a-116a-478a-b305-01ef4d82329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lcf76f155ced4ddcb4097134ff3c332f" minOccurs="0"/>
                <xsd:element ref="ns4: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3377d4-f333-4c2f-b74d-e017e95a12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b31da6f4-e52d-49d7-b108-9c7783d7746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a250ee-d560-4de2-afc1-72375f954669" elementFormDefault="qualified">
    <xsd:import namespace="http://schemas.microsoft.com/office/2006/documentManagement/types"/>
    <xsd:import namespace="http://schemas.microsoft.com/office/infopath/2007/PartnerControls"/>
    <xsd:element name="SharedWithUsers" ma:index="10"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60059a-116a-478a-b305-01ef4d823295"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6945a9a4-65c1-4533-90ad-a69a8054b1fa}" ma:internalName="TaxCatchAll" ma:showField="CatchAllData" ma:web="ea60059a-116a-478a-b305-01ef4d8232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C463E6-7DE1-4BBA-B030-BB53592F47F5}">
  <ds:schemaRefs>
    <ds:schemaRef ds:uri="http://purl.org/dc/elements/1.1/"/>
    <ds:schemaRef ds:uri="http://schemas.microsoft.com/office/2006/metadata/properties"/>
    <ds:schemaRef ds:uri="http://purl.org/dc/terms/"/>
    <ds:schemaRef ds:uri="ea60059a-116a-478a-b305-01ef4d823295"/>
    <ds:schemaRef ds:uri="http://schemas.openxmlformats.org/package/2006/metadata/core-properties"/>
    <ds:schemaRef ds:uri="http://schemas.microsoft.com/office/2006/documentManagement/types"/>
    <ds:schemaRef ds:uri="http://purl.org/dc/dcmitype/"/>
    <ds:schemaRef ds:uri="http://www.w3.org/XML/1998/namespace"/>
    <ds:schemaRef ds:uri="http://schemas.microsoft.com/office/infopath/2007/PartnerControls"/>
    <ds:schemaRef ds:uri="e0a250ee-d560-4de2-afc1-72375f954669"/>
    <ds:schemaRef ds:uri="993377d4-f333-4c2f-b74d-e017e95a1207"/>
  </ds:schemaRefs>
</ds:datastoreItem>
</file>

<file path=customXml/itemProps2.xml><?xml version="1.0" encoding="utf-8"?>
<ds:datastoreItem xmlns:ds="http://schemas.openxmlformats.org/officeDocument/2006/customXml" ds:itemID="{91815CA4-C3D6-4E96-986B-41586A0F85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3377d4-f333-4c2f-b74d-e017e95a1207"/>
    <ds:schemaRef ds:uri="e0a250ee-d560-4de2-afc1-72375f954669"/>
    <ds:schemaRef ds:uri="ea60059a-116a-478a-b305-01ef4d8232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5B59BEF-C127-4452-86EA-51796DB25C6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18</vt:i4>
      </vt:variant>
    </vt:vector>
  </HeadingPairs>
  <TitlesOfParts>
    <vt:vector size="18" baseType="lpstr">
      <vt:lpstr>READ ME</vt:lpstr>
      <vt:lpstr>Measure Info</vt:lpstr>
      <vt:lpstr>DataValidation</vt:lpstr>
      <vt:lpstr>Results</vt:lpstr>
      <vt:lpstr>Feasibility Plan</vt:lpstr>
      <vt:lpstr>Scorecard 1- Epic</vt:lpstr>
      <vt:lpstr>Scorecard 2- Cerner</vt:lpstr>
      <vt:lpstr>Scorecard 3- Meditech</vt:lpstr>
      <vt:lpstr>Scorecard 4- Epic</vt:lpstr>
      <vt:lpstr>Scorecard 5- Epic</vt:lpstr>
      <vt:lpstr>Scorecard 6- Epic</vt:lpstr>
      <vt:lpstr>Scorecard 7- Epic</vt:lpstr>
      <vt:lpstr>Scorecard 8- Epic</vt:lpstr>
      <vt:lpstr>Scorecard 9- Epic</vt:lpstr>
      <vt:lpstr>Scorecard 10- Epic</vt:lpstr>
      <vt:lpstr>Scorecard 11- Epic</vt:lpstr>
      <vt:lpstr>Scorecard 12- Epic</vt:lpstr>
      <vt:lpstr>Scorecard 13- Epic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Kathryn Goodwin</dc:creator>
  <cp:keywords/>
  <dc:description/>
  <cp:lastModifiedBy>Chana West</cp:lastModifiedBy>
  <cp:revision/>
  <dcterms:created xsi:type="dcterms:W3CDTF">2018-12-12T17:33:02Z</dcterms:created>
  <dcterms:modified xsi:type="dcterms:W3CDTF">2023-10-26T19:45:22Z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0x010100D47FAA523D97534BB84898397A65C33E</vt:lpwstr>
  </property>
  <property fmtid="{D5CDD505-2E9C-101B-9397-08002B2CF9AE}" pid="3" name="Task">
    <vt:lpwstr/>
  </property>
  <property fmtid="{D5CDD505-2E9C-101B-9397-08002B2CF9AE}" pid="4" name="AddinVersion">
    <vt:lpwstr>5</vt:lpwstr>
  </property>
  <property fmtid="{D5CDD505-2E9C-101B-9397-08002B2CF9AE}" pid="5" name="AddinDataModel">
    <vt:lpwstr>0</vt:lpwstr>
  </property>
  <property fmtid="{D5CDD505-2E9C-101B-9397-08002B2CF9AE}" pid="6" name="MediaServiceImageTags">
    <vt:lpwstr/>
  </property>
</Properties>
</file>